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hudov\OneDrive\Робочий стіл\Бюджетні запити 2024\"/>
    </mc:Choice>
  </mc:AlternateContent>
  <bookViews>
    <workbookView xWindow="390" yWindow="1005" windowWidth="27795" windowHeight="14385" tabRatio="522"/>
  </bookViews>
  <sheets>
    <sheet name="Додаток2 КПК1217670" sheetId="6" r:id="rId1"/>
  </sheets>
  <definedNames>
    <definedName name="_xlnm.Print_Area" localSheetId="0">'Додаток2 КПК1217670'!$A$1:$BY$272</definedName>
  </definedNames>
  <calcPr calcId="162913"/>
</workbook>
</file>

<file path=xl/calcChain.xml><?xml version="1.0" encoding="utf-8"?>
<calcChain xmlns="http://schemas.openxmlformats.org/spreadsheetml/2006/main">
  <c r="BH249" i="6" l="1"/>
  <c r="AT249" i="6"/>
  <c r="AJ249" i="6"/>
  <c r="BG240" i="6"/>
  <c r="AQ240" i="6"/>
  <c r="AZ217" i="6"/>
  <c r="AK217" i="6"/>
  <c r="AZ216" i="6"/>
  <c r="AK216" i="6"/>
  <c r="AZ215" i="6"/>
  <c r="AK215" i="6"/>
  <c r="BO207" i="6"/>
  <c r="AZ207" i="6"/>
  <c r="AK207" i="6"/>
  <c r="BO206" i="6"/>
  <c r="AZ206" i="6"/>
  <c r="AK206" i="6"/>
  <c r="BO205" i="6"/>
  <c r="AZ205" i="6"/>
  <c r="AK205" i="6"/>
  <c r="BD98" i="6"/>
  <c r="AJ98" i="6"/>
  <c r="BD97" i="6"/>
  <c r="AJ97" i="6"/>
  <c r="BU89" i="6"/>
  <c r="BB89" i="6"/>
  <c r="AI89" i="6"/>
  <c r="BU88" i="6"/>
  <c r="BB88" i="6"/>
  <c r="AI88" i="6"/>
  <c r="BG78" i="6"/>
  <c r="AM78" i="6"/>
  <c r="BG70" i="6"/>
  <c r="AM70" i="6"/>
  <c r="BG69" i="6"/>
  <c r="AM69" i="6"/>
  <c r="BU61" i="6"/>
  <c r="BB61" i="6"/>
  <c r="AI61" i="6"/>
  <c r="BU53" i="6"/>
  <c r="BB53" i="6"/>
  <c r="AI53" i="6"/>
  <c r="BU52" i="6"/>
  <c r="BB52" i="6"/>
  <c r="AI52" i="6"/>
  <c r="BG42" i="6"/>
  <c r="AM42" i="6"/>
  <c r="BG41" i="6"/>
  <c r="AM41" i="6"/>
  <c r="BG40" i="6"/>
  <c r="AM40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<sst xmlns="http://schemas.openxmlformats.org/spreadsheetml/2006/main" count="832" uniqueCount="285">
  <si>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</si>
  <si>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</si>
  <si>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</si>
  <si>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</si>
  <si>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</si>
  <si>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</si>
  <si>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</si>
  <si>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</si>
  <si>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</si>
  <si>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</si>
  <si>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</si>
  <si>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</si>
  <si>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</si>
  <si>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</si>
  <si>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</si>
  <si>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</si>
  <si>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</si>
  <si>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</si>
  <si>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</si>
  <si>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</si>
  <si>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</si>
  <si>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</si>
  <si>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</si>
  <si>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</si>
  <si>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</si>
  <si>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</si>
  <si>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</si>
  <si>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</si>
  <si>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</si>
  <si>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</si>
  <si>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</si>
  <si>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</si>
  <si>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</si>
  <si>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</si>
  <si>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</si>
  <si>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</si>
  <si>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</si>
  <si>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</si>
  <si>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</si>
  <si>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</si>
  <si>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</si>
  <si>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</si>
  <si>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</si>
  <si>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</si>
  <si>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</si>
  <si>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</si>
  <si>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</si>
  <si>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</si>
  <si>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</si>
  <si>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</si>
  <si>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</si>
  <si>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</si>
  <si>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</si>
  <si>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</si>
  <si>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</si>
  <si>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</si>
  <si>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</si>
  <si>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</si>
  <si>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</si>
  <si>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</si>
  <si>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</si>
  <si>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</si>
  <si>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</si>
  <si>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</si>
  <si>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</si>
  <si>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</si>
  <si>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</si>
  <si>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</si>
  <si>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</si>
  <si>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</si>
  <si>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</si>
  <si>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</si>
  <si>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</si>
  <si>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</si>
  <si>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</si>
  <si>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</si>
  <si>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</si>
  <si>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</si>
  <si>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</si>
  <si>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</si>
  <si>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</si>
  <si>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</si>
  <si>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</si>
  <si>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</si>
  <si>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</si>
  <si>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</si>
  <si>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</si>
  <si>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</si>
  <si>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</si>
  <si>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</si>
  <si>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</si>
  <si>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</si>
  <si>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</si>
  <si>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</si>
  <si>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</si>
  <si>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</si>
  <si>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</si>
  <si>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</si>
  <si>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</si>
  <si>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</si>
  <si>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</si>
  <si>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</si>
  <si>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</si>
  <si>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</si>
  <si>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</si>
  <si>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</si>
  <si>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</si>
  <si>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</si>
  <si>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</si>
  <si>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</si>
  <si>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</si>
  <si>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</si>
  <si>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</si>
  <si>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</si>
  <si>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</si>
  <si>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</si>
  <si>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</si>
  <si>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</si>
  <si>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</si>
  <si>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</si>
  <si>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</si>
  <si>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</si>
  <si>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</si>
  <si>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</si>
  <si>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</si>
  <si>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</si>
  <si>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</si>
  <si>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</si>
  <si>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</si>
  <si>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</si>
  <si>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</si>
  <si>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</si>
  <si>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</si>
  <si>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</si>
  <si>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</si>
  <si>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</si>
  <si>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</si>
  <si>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</si>
  <si>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</si>
  <si>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</si>
  <si>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</si>
  <si>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</si>
  <si>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</si>
  <si>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</si>
  <si>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</si>
  <si>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</si>
  <si>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</si>
  <si>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</si>
  <si>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</si>
  <si>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</si>
  <si>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</si>
  <si>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</si>
  <si>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</si>
  <si>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</si>
  <si>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</si>
  <si>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</si>
  <si>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</si>
  <si>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</si>
  <si>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</si>
  <si>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</si>
  <si>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 xml:space="preserve"> (ініціали та прізвище)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</si>
  <si>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</si>
  <si>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</si>
  <si>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</si>
  <si>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</si>
  <si>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</si>
  <si>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</si>
  <si>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</si>
  <si>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</si>
  <si>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</si>
  <si>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</si>
  <si>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</si>
  <si>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Інші надходження спеціального фонду (розписати за видами надходжень)</t>
  </si>
  <si>
    <t>X</t>
  </si>
  <si>
    <t>Кошти, що передаються із загального фонду бюджету до бюджету розвитку (спеціального фонду)</t>
  </si>
  <si>
    <t>Капітальні трансферти підприємствам (установам, організаціям)</t>
  </si>
  <si>
    <t>Фінансова підтримка підприємств комунальної форми власності</t>
  </si>
  <si>
    <t>затрат</t>
  </si>
  <si>
    <t xml:space="preserve">formula=RC[-16]+RC[-8]                          </t>
  </si>
  <si>
    <t>Результат фінансової діяльльності на початку року КП "Павлоградтеплоенерго"</t>
  </si>
  <si>
    <t>грн.</t>
  </si>
  <si>
    <t>Фінансовий план комунального підприємства 2022-2023 рр.</t>
  </si>
  <si>
    <t>Результат фінансової діяльності на початку року КП "Павлоградводоканал"</t>
  </si>
  <si>
    <t>Результат фінансової діяльності на початку року КП "Павлограджитлосервіс"</t>
  </si>
  <si>
    <t>Результат фінансової діяльності на початку року КП "Затишне місто"</t>
  </si>
  <si>
    <t>Фінансовий план комунального підприємства 2023 р.</t>
  </si>
  <si>
    <t>Результат фінансової діяльності на початку року КП "Павлоград Світло"</t>
  </si>
  <si>
    <t>Результат фінансової діяльності на початок року КП "Управління ринками"</t>
  </si>
  <si>
    <t>Результат фінансової діяльності на початку року КП "ПАВЛОГРАДТРАНСЕНЕРГО"</t>
  </si>
  <si>
    <t>продукту</t>
  </si>
  <si>
    <t>Обсяг видатків, що спрямовується на поповнення статутного капіталу КП "Павлоградтеплоенерго"</t>
  </si>
  <si>
    <t>Фінансовий план комунального підприємства 2022-2023  рр., граничний обсяг на 2024-2026 рр.</t>
  </si>
  <si>
    <t>Обсяг видатків, що спрямовується на поповнення статутного капіталу КП "Павлоградводоканал"</t>
  </si>
  <si>
    <t>Фінансовий план комунального підприємства 2022-2023 рр., граничний обсяг на 2024-2026 рр.</t>
  </si>
  <si>
    <t>Обсяг видатків що спрямовується на поповнення статутного капіталу КП "Павлограджитлосервіс"</t>
  </si>
  <si>
    <t>Обсяг видатків, що спрямовується на поповнення статутного капіталу КП "Затишне місто"</t>
  </si>
  <si>
    <t>Граничний обсяг видатків на 2024-2026 рр.</t>
  </si>
  <si>
    <t>Обсяг видатків, що спрямовується на поповнення статутного капіталу КП "Павлоград-Світло"</t>
  </si>
  <si>
    <t>Фінансовий план комунального підприємства 2023 р.,</t>
  </si>
  <si>
    <t>Обсяг видатків, що спрямовується на поповнення статутного капіталу КП "Управління ринками"</t>
  </si>
  <si>
    <t>Фінансовий план комунального підприємства 2022 р.,граничний обсяг видатків на 2024 рік</t>
  </si>
  <si>
    <t>Обсяг видатків, що спрямовується на поповнення статутного капіталу КП "ПАВЛОГРАДТРАНСЕНЕРГО"</t>
  </si>
  <si>
    <t>Фінансовий план комунального підприємства 2022 р., граничний обсяг на 2024,2026 рр.</t>
  </si>
  <si>
    <t>ефективності</t>
  </si>
  <si>
    <t>Результат фінансової діяльності на кінець року КП "Павлоградтеплоенерго"</t>
  </si>
  <si>
    <t>Фінансовий план комунального підприємства за 2022-2023 р.</t>
  </si>
  <si>
    <t>Результат фінансової діяльності на кінець року КП "Павлоградводоканал"</t>
  </si>
  <si>
    <t>Результат фінансової  діяльності на кінець року КП "Павлогражитлосервіс"</t>
  </si>
  <si>
    <t>Фінансовий план комунального підприємства за 2022-2023 рр.</t>
  </si>
  <si>
    <t>Результат фінансової  діяльності на кінець року КП "Затишне місто"</t>
  </si>
  <si>
    <t>Результат фінансової діяльності на кінець року КП "Павлоград Світло"</t>
  </si>
  <si>
    <t>Результат фінансової діяльності на кінець року КП "Управління ринками"</t>
  </si>
  <si>
    <t>Результати фінансової діяльность на кінець року КП "ПАВЛОГРАДТРАНСЕНЕРГО"</t>
  </si>
  <si>
    <t>Фінансовий план комунального підприємства 2022 р.</t>
  </si>
  <si>
    <t>якості</t>
  </si>
  <si>
    <t>Співвідношення суми розміру статутного капіталу до суми поповнення статутного капіталу у минулому році КП "Павлоградтеплоенерго"</t>
  </si>
  <si>
    <t>відс.</t>
  </si>
  <si>
    <t>Розрахунково (відношення суми коштів на поповнення статуту в поточному році до минулого)</t>
  </si>
  <si>
    <t>Співвідношення суми розміру статутного капіталу до суми поповнення статутного капіталу у минулому році КП "Павлоградводоканал"</t>
  </si>
  <si>
    <t>Розрахунково (відношення суми коштів на поповнення статуту в поточному році  до минулого)</t>
  </si>
  <si>
    <t>Співвідношення суми розміру статутного капіталу до суми поповнення статутного капіталу у минулому році КП "Павлограджитлосервіс"</t>
  </si>
  <si>
    <t>Співвідношення суми розміру статутного капіталу до суми поповнення статутного капіталу у минулому році КП "Затишне місто"</t>
  </si>
  <si>
    <t>Співвідношення суми розміру статутного капіталу до суми поповнення статутного капіталу у минулому році КП "Павлоград Світло"</t>
  </si>
  <si>
    <t>Співвідношення суми розміру статутного капіталу до суми поповнення статутного капіталу у минулому році КП "Управління ринками"</t>
  </si>
  <si>
    <t>Співвідношення суми розміру статутного капіталу до суми поповнення статутного капіталу у минулому році КП "ПАВЛОГРАДТРАНСЕНЕРГО"</t>
  </si>
  <si>
    <t>у тому числі оплата праці  штатних одиниць за загальним фондом, що враховані також у спеціальному фонді</t>
  </si>
  <si>
    <t>УСЬОГО штатних одиниць</t>
  </si>
  <si>
    <t>з них штатні одиниці за загальним фондом, що враховані також у спеціальному фонді</t>
  </si>
  <si>
    <t>Програма щодо надання фінансової підтримки комунальним  підприємствам, що належать до  комунальної власності територіальної громади  м. Павлограда на 2024-2026 роки</t>
  </si>
  <si>
    <t>рішення міської ради від 15.08.2023 р. № 1156-42/VIII</t>
  </si>
  <si>
    <t>Програма щодо надання фінансової підтримки комунальним підприємствам, що належать до комунальної власності територіальної громади м. Павлоград на 2021-2023 роки"</t>
  </si>
  <si>
    <t>рішення міської ради від 18.08.2020 р. № 2040-71/VII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</si>
  <si>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змінами)._x000D_
3. Наказ МФУ від 27.07.2011 р. № 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 (зі змінами)._x000D_
жетному процесі відповідальних виконавців бюджетних програм"._x000D_
4. Рішення виконавчого комітету Павлоградської міської ради від 24.02.2021 р. № 172 "Про затвердження Порядку використання коштів, на надання фінансової підтримки комунальним підприємствам м. Павлоград для поповнення статутних фондів (капіталів) (зі змінами)._x000D_
5. Рішення міської ради від 18.08.2020 року № 2240-71/VII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2021-2023 роки"._x000D_
6. Рішення міської ради від 15.08.2023 року № 1156-42/VIII "Про затвердження Програми щодо надання фінансової підтримки комунальним підприємствам, що належать до комунальної власності територіальної громади міста Павлоград, на 2024-2026 роки"._x000D_
7. Лист фінансового управління від 12.09.2023 р. № 02/01-258 "Про підготовку бюджетного запиту на 2024-2026 роки".</t>
  </si>
  <si>
    <t>У 2022 році за рахунок виділених коштів з бюджету Павлоградської міської територіальної громади для підтримки комунальних підприємств міста надано фінансову підтримку 5 комунальним підприємствам міста, що забезпечило: відшкодування збитків з утримання транзитного містечка для внутрішньо переміщених осіб (вимушених переселенців), гуртожитків; погашення заборгованості за природний газ перед НАК Нафтогаз України; погашення заборгованості за покупну воду перед ДМП "ВКГ Дніпро-Західний Донбас"; відшкодування витрат за послуги водоспоживання по колонках ПАТ "Павлоградхіммаш"; відшкодування витрат електроенергії за послуги водоспоживання по свердловинах переведених на електропостачання; відшкодування витрат на обслуговування свердловин; погашення заборгованості за активну електроенергію перед АТ "ДТЕК Дніпровські електромережі" ; погашення заборгованості за покупну воду та за договорами реструктуризації перед ДМП "ВКГ Дніпро-Західний Донбас"; сплату земельного податку за 2022 рік по КП "Управління ринками"; покращено фінансово-господарську діяльність комунальних підприємств а саме придбання: насосу з частотником; генераторів; резервуарів для зберігання палива; матеріалів для заміни електричних мереж модульного містечка; покращено фінансово-господарську діяльність комунальних підприємств._x000D_
В 2023 році для забезпечення належного надання якісних, безперебійних комунальних послуг населенню, покращення матеріально-технічного оснащення комунальних підприємств з метою сприяння сприятливих умов життєдіяльності міста виділено фінансову підтримку 4 комунальним підприємствам, що забезпечить: стале проходження опалювального сезону,  кошти направлено на оплату природного газу-погашення заборгованості за природний газ перед АТ «НАК «Нафтогаз України» та за розподіл природного газу; відшкодування збитків з утримання транзитного містечка для внутрішньо переміщених осіб (вимушених переселенців), гуртожитків; погашення заборгованості за покупну воду перед ДМП "ВКГ Дніпро-Західний Донбас"; відшкодування витрат за послуги водоспоживання по колонках ПАТ "Павлоградхіммаш"; відшкодування витрат електроенергії за послуги водоспоживання по свердловинах переведених на електропостачання; відшкодування витрат на обслуговування свердловин; придбання автовишки. Виділення коштів в плановому 2024 році та прогнозних 2025-2026 роках надасть можливість: погасити  заборгованость за природний газ згідно графіків реструктуризації; погасити заборгованість за покупну воду; оновити виробничі потужності та знизити рівень аварійності об'єктів; створити умови більш стабільної і беззбиткової роботи комунальних підприємств при здійсненні ними господарської діяльності;провести реконструкцію Павлоградського водозабору І-черги; придбати сканер, комп'ютери в зборі; провести роботи з переміщення твердих побутових відходів за межі полігону в кадастрові кордони; вирішити інші проблемні питання, які виникають при наданні відповідних послуг комунальними підприємствами.</t>
  </si>
  <si>
    <t>Кредиторська, дебіторська заборгованість станом на 01.01.2023 року відсутня. На 01.01.2024 року кредиторська, дебіторська заборгованості не плануються.</t>
  </si>
  <si>
    <t>(1)(2)</t>
  </si>
  <si>
    <t>Управлiння комунального господарства та будiвництва Павлоградської мiської ради</t>
  </si>
  <si>
    <t>Керівник установи</t>
  </si>
  <si>
    <t>Керівник фінансової служби</t>
  </si>
  <si>
    <t>Завгородній А. Ю.</t>
  </si>
  <si>
    <t>Шкарупа О. О.</t>
  </si>
  <si>
    <t>26137720</t>
  </si>
  <si>
    <t>0458400000</t>
  </si>
  <si>
    <t>(грн)</t>
  </si>
  <si>
    <t>2022 рік (звіт)</t>
  </si>
  <si>
    <t>1) кредиторська заборгованість місцевого бюджету у 2022 році:</t>
  </si>
  <si>
    <t>Дебіторська заборгованість на 01.01.2022</t>
  </si>
  <si>
    <t>2023 рік (затверджено)</t>
  </si>
  <si>
    <t>2023 рік (план)</t>
  </si>
  <si>
    <t>2023 рік</t>
  </si>
  <si>
    <t>3) дебіторська заборгованість у 2022 - 2023 роках:</t>
  </si>
  <si>
    <t>Дебіторська заборгованість на 01.01.2023</t>
  </si>
  <si>
    <t>4) аналіз управління бюджетними зобов'язаннями та пропозиції щодо упорядкування бюджетних зобов'язань у 2023 році.</t>
  </si>
  <si>
    <t>внаслідок використання коштів спеціального фонду бюджету у 2022 році, та очікувані результати у 2023 році.</t>
  </si>
  <si>
    <t>1) надходження для виконання бюджетної програми у 2022 - 2024 роках:</t>
  </si>
  <si>
    <t>2024 рік (проект)</t>
  </si>
  <si>
    <t>1) видатки за кодами Економічної класифікації видатків бюджету у 2022 - 2024 роках:</t>
  </si>
  <si>
    <t>2) надання кредитів за кодами Класифікації кредитування бюджету у 2022 - 2024 роках:</t>
  </si>
  <si>
    <t>1) витрати за напрямами використання бюджетних коштів у 2022 - 2024 роках:</t>
  </si>
  <si>
    <t>1) результативні показники бюджетної програми у 2022 - 2024 роках:</t>
  </si>
  <si>
    <t>2024 рік</t>
  </si>
  <si>
    <t>1) місцеві/регіональні програми, які виконуються в межах бюджетної програми у 2022 - 2024 роках:</t>
  </si>
  <si>
    <t>14. Бюджетні зобов’язання у 2022 - 2024 роках:</t>
  </si>
  <si>
    <t xml:space="preserve">2) кредиторська заборгованість місцевого бюджету у 2023 - 2024 роках: </t>
  </si>
  <si>
    <t>Очікувана дебіторська заборгованость  на 01.01.2024</t>
  </si>
  <si>
    <t>2025 рік (прогноз)</t>
  </si>
  <si>
    <t>2025 рік</t>
  </si>
  <si>
    <t>БЮДЖЕТНИЙ ЗАПИТ НА 2024-2026 РОКИ індивідуальний (Форма 2024-2)</t>
  </si>
  <si>
    <t>4. Мета та завдання бюджетної програми на 2024 - 2026 роки</t>
  </si>
  <si>
    <t>2) надходження для виконання бюджетної програми  у 2025 - 2026 роках:</t>
  </si>
  <si>
    <t>2026 рік (прогноз)</t>
  </si>
  <si>
    <t>3) видатки за кодами Економічної класифікації видатків бюджету у 2025 - 2026 роках:</t>
  </si>
  <si>
    <t>4) надання кредитів за кодами Класифікації кредитування бюджету у 2025 - 2026 роках:</t>
  </si>
  <si>
    <t>2) витрати за напрямами використання бюджетних коштів у 2025 - 2026 роках:</t>
  </si>
  <si>
    <t>2) результативні показники бюджетної програми у 2025 - 2026 роках:</t>
  </si>
  <si>
    <t xml:space="preserve">2026 рік </t>
  </si>
  <si>
    <t>2) місцеві/регіональні програми, які виконуються в межах бюджетної програми у 2025 - 2026 роках:</t>
  </si>
  <si>
    <t>12. Об’єкти, які виконуються в межах бюджетної програми за рахунок коштів бюджету розвитку у 2022 - 2026 роках:</t>
  </si>
  <si>
    <t>13. Аналіз результатів, досягнутих внаслідок використання коштів загального фонду бюджету у 2022 році, очікувані результати у 
2023 році, обґрунтування необхідності передбачення витрат кредитів на 2024 - 2026 роки</t>
  </si>
  <si>
    <t xml:space="preserve"> 15. Підстави та обґрунтування видатків спеціального фонду на 2024 рік та на 2025 - 2026 роки за рахунок надходжень до спеціального фонду, аналіз результатів, досягнутих </t>
  </si>
  <si>
    <t>(1)(2)(1)(7)(6)(7)(0)</t>
  </si>
  <si>
    <t>(7)(6)(7)(0)</t>
  </si>
  <si>
    <t>(0)(4)(9)(0)</t>
  </si>
  <si>
    <t>Внески до статутного капіталу суб`єктів господарювання</t>
  </si>
  <si>
    <t>(1)(2)(1)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</si>
</sst>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7" fillId="0" borderId="0" xfId="0" applyFont="1" applyAlignment="1">
      <alignment horizontal="center" vertical="top" wrapText="1"/>
    </xf>
    <xf numFmtId="0" fontId="10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0" fontId="12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top"/>
    </xf>
    <xf numFmtId="0" fontId="14" fillId="0" borderId="0" xfId="0" applyFont="1" applyBorder="1" applyAlignment="1"/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174" fontId="1" fillId="0" borderId="6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top" wrapText="1"/>
    </xf>
    <xf numFmtId="174" fontId="4" fillId="0" borderId="6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174" fontId="4" fillId="0" borderId="1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174" fontId="4" fillId="0" borderId="3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3" fillId="0" borderId="0" xfId="0" applyFont="1" applyFill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6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6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0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6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6" xfId="0" applyNumberFormat="1" applyFont="1" applyBorder="1" applyAlignment="1">
      <alignment horizontal="right" vertical="center" wrapText="1"/>
    </xf>
    <xf numFmtId="3" fontId="4" fillId="0" borderId="6" xfId="0" applyNumberFormat="1" applyFont="1" applyBorder="1" applyAlignment="1">
      <alignment horizontal="right" vertical="center" wrapText="1"/>
    </xf>
    <xf numFmtId="3" fontId="0" fillId="0" borderId="6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left" vertical="center" wrapText="1"/>
    </xf>
    <xf numFmtId="1" fontId="4" fillId="0" borderId="6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2" fillId="0" borderId="5" xfId="0" quotePrefix="1" applyFont="1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15" fillId="0" borderId="5" xfId="0" quotePrefix="1" applyFont="1" applyBorder="1" applyAlignment="1">
      <alignment horizontal="left" vertical="top" wrapText="1"/>
    </xf>
    <xf numFmtId="0" fontId="13" fillId="0" borderId="5" xfId="0" quotePrefix="1" applyFont="1" applyBorder="1" applyAlignment="1">
      <alignment horizontal="left" vertical="top" wrapText="1"/>
    </xf>
    <xf numFmtId="0" fontId="11" fillId="0" borderId="5" xfId="0" quotePrefix="1" applyFont="1" applyBorder="1" applyAlignment="1">
      <alignment horizontal="center" vertical="center" wrapText="1"/>
    </xf>
    <xf numFmtId="0" fontId="11" fillId="0" borderId="5" xfId="0" quotePrefix="1" applyFont="1" applyBorder="1" applyAlignment="1">
      <alignment horizontal="left" vertical="top" wrapText="1"/>
    </xf>
  </cellXfs>
  <cellStyles count="1">
    <cellStyle name="Звичайний" xfId="0" builtinId="0"/>
  </cellStyles>
  <dxfs count="131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273"/>
  <sheetViews>
    <sheetView tabSelected="1" zoomScaleNormal="100" workbookViewId="0"/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60" t="s">
        <v>115</v>
      </c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</row>
    <row r="2" spans="1:79" ht="14.25" customHeight="1" x14ac:dyDescent="0.2">
      <c r="A2" s="41" t="s">
        <v>267</v>
      </c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  <c r="AO2" s="41"/>
      <c r="AP2" s="41"/>
      <c r="AQ2" s="41"/>
      <c r="AR2" s="41"/>
      <c r="AS2" s="41"/>
      <c r="AT2" s="41"/>
      <c r="AU2" s="41"/>
      <c r="AV2" s="41"/>
      <c r="AW2" s="41"/>
      <c r="AX2" s="41"/>
      <c r="AY2" s="41"/>
      <c r="AZ2" s="41"/>
      <c r="BA2" s="41"/>
      <c r="BB2" s="41"/>
      <c r="BC2" s="41"/>
      <c r="BD2" s="41"/>
      <c r="BE2" s="41"/>
      <c r="BF2" s="41"/>
      <c r="BG2" s="41"/>
      <c r="BH2" s="41"/>
      <c r="BI2" s="41"/>
      <c r="BJ2" s="41"/>
      <c r="BK2" s="41"/>
      <c r="BL2" s="41"/>
      <c r="BM2" s="41"/>
      <c r="BN2" s="41"/>
      <c r="BO2" s="41"/>
      <c r="BP2" s="41"/>
      <c r="BQ2" s="41"/>
      <c r="BR2" s="41"/>
      <c r="BS2" s="41"/>
      <c r="BT2" s="41"/>
      <c r="BU2" s="41"/>
      <c r="BV2" s="41"/>
      <c r="BW2" s="41"/>
      <c r="BX2" s="41"/>
      <c r="BY2" s="41"/>
      <c r="BZ2" s="41"/>
    </row>
    <row r="4" spans="1:79" ht="15" customHeight="1" x14ac:dyDescent="0.2">
      <c r="A4" s="11" t="s">
        <v>159</v>
      </c>
      <c r="B4" s="127" t="s">
        <v>236</v>
      </c>
      <c r="C4" s="128"/>
      <c r="D4" s="128"/>
      <c r="E4" s="128"/>
      <c r="F4" s="128"/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  <c r="V4" s="128"/>
      <c r="W4" s="128"/>
      <c r="X4" s="128"/>
      <c r="Y4" s="128"/>
      <c r="Z4" s="128"/>
      <c r="AA4" s="128"/>
      <c r="AB4" s="128"/>
      <c r="AC4" s="128"/>
      <c r="AD4" s="128"/>
      <c r="AE4" s="128"/>
      <c r="AF4" s="128"/>
      <c r="AG4" s="8"/>
      <c r="AH4" s="28" t="s">
        <v>235</v>
      </c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8"/>
      <c r="AT4" s="132" t="s">
        <v>241</v>
      </c>
      <c r="AU4" s="28"/>
      <c r="AV4" s="28"/>
      <c r="AW4" s="28"/>
      <c r="AX4" s="28"/>
      <c r="AY4" s="28"/>
      <c r="AZ4" s="28"/>
      <c r="BA4" s="28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7"/>
      <c r="AH5" s="29" t="s">
        <v>161</v>
      </c>
      <c r="AI5" s="29"/>
      <c r="AJ5" s="29"/>
      <c r="AK5" s="29"/>
      <c r="AL5" s="29"/>
      <c r="AM5" s="29"/>
      <c r="AN5" s="29"/>
      <c r="AO5" s="29"/>
      <c r="AP5" s="29"/>
      <c r="AQ5" s="29"/>
      <c r="AR5" s="29"/>
      <c r="AS5" s="7"/>
      <c r="AT5" s="29" t="s">
        <v>157</v>
      </c>
      <c r="AU5" s="29"/>
      <c r="AV5" s="29"/>
      <c r="AW5" s="29"/>
      <c r="AX5" s="29"/>
      <c r="AY5" s="29"/>
      <c r="AZ5" s="29"/>
      <c r="BA5" s="29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162</v>
      </c>
      <c r="B7" s="127" t="s">
        <v>236</v>
      </c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8"/>
      <c r="N7" s="128"/>
      <c r="O7" s="128"/>
      <c r="P7" s="128"/>
      <c r="Q7" s="128"/>
      <c r="R7" s="128"/>
      <c r="S7" s="128"/>
      <c r="T7" s="128"/>
      <c r="U7" s="128"/>
      <c r="V7" s="128"/>
      <c r="W7" s="128"/>
      <c r="X7" s="128"/>
      <c r="Y7" s="128"/>
      <c r="Z7" s="128"/>
      <c r="AA7" s="128"/>
      <c r="AB7" s="128"/>
      <c r="AC7" s="128"/>
      <c r="AD7" s="128"/>
      <c r="AE7" s="128"/>
      <c r="AF7" s="128"/>
      <c r="AG7" s="8"/>
      <c r="AH7" s="28" t="s">
        <v>284</v>
      </c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15"/>
      <c r="BC7" s="132" t="s">
        <v>241</v>
      </c>
      <c r="BD7" s="28"/>
      <c r="BE7" s="28"/>
      <c r="BF7" s="28"/>
      <c r="BG7" s="28"/>
      <c r="BH7" s="28"/>
      <c r="BI7" s="28"/>
      <c r="BJ7" s="28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43" t="s">
        <v>155</v>
      </c>
      <c r="B8" s="43"/>
      <c r="C8" s="43"/>
      <c r="D8" s="43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7"/>
      <c r="AH8" s="29" t="s">
        <v>163</v>
      </c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13"/>
      <c r="BC8" s="29" t="s">
        <v>157</v>
      </c>
      <c r="BD8" s="29"/>
      <c r="BE8" s="29"/>
      <c r="BF8" s="29"/>
      <c r="BG8" s="29"/>
      <c r="BH8" s="29"/>
      <c r="BI8" s="29"/>
      <c r="BJ8" s="29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164</v>
      </c>
      <c r="B10" s="28" t="s">
        <v>280</v>
      </c>
      <c r="C10" s="28"/>
      <c r="D10" s="28"/>
      <c r="E10" s="28"/>
      <c r="F10" s="28"/>
      <c r="G10" s="28"/>
      <c r="H10" s="28"/>
      <c r="I10" s="28"/>
      <c r="J10" s="28"/>
      <c r="K10" s="28"/>
      <c r="L10" s="28"/>
      <c r="N10" s="28" t="s">
        <v>281</v>
      </c>
      <c r="O10" s="28"/>
      <c r="P10" s="28"/>
      <c r="Q10" s="28"/>
      <c r="R10" s="28"/>
      <c r="S10" s="28"/>
      <c r="T10" s="28"/>
      <c r="U10" s="28"/>
      <c r="V10" s="28"/>
      <c r="W10" s="28"/>
      <c r="X10" s="28"/>
      <c r="Y10" s="28"/>
      <c r="Z10" s="15"/>
      <c r="AA10" s="28" t="s">
        <v>282</v>
      </c>
      <c r="AB10" s="28"/>
      <c r="AC10" s="28"/>
      <c r="AD10" s="28"/>
      <c r="AE10" s="28"/>
      <c r="AF10" s="28"/>
      <c r="AG10" s="28"/>
      <c r="AH10" s="28"/>
      <c r="AI10" s="28"/>
      <c r="AJ10" s="15"/>
      <c r="AK10" s="133" t="s">
        <v>283</v>
      </c>
      <c r="AL10" s="128"/>
      <c r="AM10" s="128"/>
      <c r="AN10" s="128"/>
      <c r="AO10" s="128"/>
      <c r="AP10" s="128"/>
      <c r="AQ10" s="128"/>
      <c r="AR10" s="128"/>
      <c r="AS10" s="128"/>
      <c r="AT10" s="128"/>
      <c r="AU10" s="128"/>
      <c r="AV10" s="128"/>
      <c r="AW10" s="128"/>
      <c r="AX10" s="128"/>
      <c r="AY10" s="128"/>
      <c r="AZ10" s="128"/>
      <c r="BA10" s="128"/>
      <c r="BB10" s="128"/>
      <c r="BC10" s="128"/>
      <c r="BD10" s="128"/>
      <c r="BE10" s="128"/>
      <c r="BF10" s="128"/>
      <c r="BG10" s="128"/>
      <c r="BH10" s="128"/>
      <c r="BI10" s="128"/>
      <c r="BJ10" s="128"/>
      <c r="BK10" s="20"/>
      <c r="BL10" s="132" t="s">
        <v>242</v>
      </c>
      <c r="BM10" s="28"/>
      <c r="BN10" s="28"/>
      <c r="BO10" s="28"/>
      <c r="BP10" s="28"/>
      <c r="BQ10" s="28"/>
      <c r="BR10" s="28"/>
      <c r="BS10" s="28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29" t="s">
        <v>165</v>
      </c>
      <c r="C11" s="29"/>
      <c r="D11" s="29"/>
      <c r="E11" s="29"/>
      <c r="F11" s="29"/>
      <c r="G11" s="29"/>
      <c r="H11" s="29"/>
      <c r="I11" s="29"/>
      <c r="J11" s="29"/>
      <c r="K11" s="29"/>
      <c r="L11" s="29"/>
      <c r="N11" s="29" t="s">
        <v>167</v>
      </c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13"/>
      <c r="AA11" s="83" t="s">
        <v>168</v>
      </c>
      <c r="AB11" s="83"/>
      <c r="AC11" s="83"/>
      <c r="AD11" s="83"/>
      <c r="AE11" s="83"/>
      <c r="AF11" s="83"/>
      <c r="AG11" s="83"/>
      <c r="AH11" s="83"/>
      <c r="AI11" s="83"/>
      <c r="AJ11" s="13"/>
      <c r="AK11" s="84" t="s">
        <v>166</v>
      </c>
      <c r="AL11" s="84"/>
      <c r="AM11" s="84"/>
      <c r="AN11" s="84"/>
      <c r="AO11" s="84"/>
      <c r="AP11" s="84"/>
      <c r="AQ11" s="84"/>
      <c r="AR11" s="84"/>
      <c r="AS11" s="84"/>
      <c r="AT11" s="84"/>
      <c r="AU11" s="84"/>
      <c r="AV11" s="84"/>
      <c r="AW11" s="84"/>
      <c r="AX11" s="84"/>
      <c r="AY11" s="84"/>
      <c r="AZ11" s="84"/>
      <c r="BA11" s="84"/>
      <c r="BB11" s="84"/>
      <c r="BC11" s="84"/>
      <c r="BD11" s="84"/>
      <c r="BE11" s="84"/>
      <c r="BF11" s="84"/>
      <c r="BG11" s="84"/>
      <c r="BH11" s="84"/>
      <c r="BI11" s="84"/>
      <c r="BJ11" s="84"/>
      <c r="BK11" s="19"/>
      <c r="BL11" s="29" t="s">
        <v>158</v>
      </c>
      <c r="BM11" s="29"/>
      <c r="BN11" s="29"/>
      <c r="BO11" s="29"/>
      <c r="BP11" s="29"/>
      <c r="BQ11" s="29"/>
      <c r="BR11" s="29"/>
      <c r="BS11" s="29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42" t="s">
        <v>268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42"/>
      <c r="AK13" s="42"/>
      <c r="AL13" s="42"/>
      <c r="AM13" s="42"/>
      <c r="AN13" s="42"/>
      <c r="AO13" s="42"/>
      <c r="AP13" s="42"/>
      <c r="AQ13" s="42"/>
      <c r="AR13" s="42"/>
      <c r="AS13" s="42"/>
      <c r="AT13" s="42"/>
      <c r="AU13" s="42"/>
      <c r="AV13" s="42"/>
      <c r="AW13" s="42"/>
      <c r="AX13" s="42"/>
      <c r="AY13" s="42"/>
      <c r="AZ13" s="42"/>
      <c r="BA13" s="42"/>
      <c r="BB13" s="42"/>
      <c r="BC13" s="42"/>
      <c r="BD13" s="42"/>
      <c r="BE13" s="42"/>
      <c r="BF13" s="42"/>
      <c r="BG13" s="42"/>
      <c r="BH13" s="42"/>
      <c r="BI13" s="42"/>
      <c r="BJ13" s="42"/>
      <c r="BK13" s="42"/>
      <c r="BL13" s="42"/>
      <c r="BM13" s="42"/>
      <c r="BN13" s="42"/>
      <c r="BO13" s="42"/>
      <c r="BP13" s="42"/>
      <c r="BQ13" s="42"/>
      <c r="BR13" s="42"/>
      <c r="BS13" s="42"/>
      <c r="BT13" s="42"/>
      <c r="BU13" s="42"/>
      <c r="BV13" s="42"/>
      <c r="BW13" s="42"/>
      <c r="BX13" s="42"/>
      <c r="BY13" s="42"/>
    </row>
    <row r="14" spans="1:79" ht="14.25" customHeight="1" x14ac:dyDescent="0.2">
      <c r="A14" s="42" t="s">
        <v>148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42"/>
      <c r="AG14" s="42"/>
      <c r="AH14" s="42"/>
      <c r="AI14" s="42"/>
      <c r="AJ14" s="42"/>
      <c r="AK14" s="42"/>
      <c r="AL14" s="42"/>
      <c r="AM14" s="42"/>
      <c r="AN14" s="42"/>
      <c r="AO14" s="42"/>
      <c r="AP14" s="42"/>
      <c r="AQ14" s="42"/>
      <c r="AR14" s="42"/>
      <c r="AS14" s="42"/>
      <c r="AT14" s="42"/>
      <c r="AU14" s="42"/>
      <c r="AV14" s="42"/>
      <c r="AW14" s="42"/>
      <c r="AX14" s="42"/>
      <c r="AY14" s="42"/>
      <c r="AZ14" s="42"/>
      <c r="BA14" s="42"/>
      <c r="BB14" s="42"/>
      <c r="BC14" s="42"/>
      <c r="BD14" s="42"/>
      <c r="BE14" s="42"/>
      <c r="BF14" s="42"/>
      <c r="BG14" s="42"/>
      <c r="BH14" s="42"/>
      <c r="BI14" s="42"/>
      <c r="BJ14" s="42"/>
      <c r="BK14" s="42"/>
      <c r="BL14" s="42"/>
      <c r="BM14" s="42"/>
      <c r="BN14" s="42"/>
      <c r="BO14" s="42"/>
      <c r="BP14" s="42"/>
      <c r="BQ14" s="42"/>
      <c r="BR14" s="42"/>
      <c r="BS14" s="42"/>
      <c r="BT14" s="42"/>
      <c r="BU14" s="42"/>
      <c r="BV14" s="42"/>
      <c r="BW14" s="42"/>
      <c r="BX14" s="42"/>
      <c r="BY14" s="42"/>
    </row>
    <row r="15" spans="1:79" ht="15" customHeight="1" x14ac:dyDescent="0.2">
      <c r="A15" s="125" t="s">
        <v>176</v>
      </c>
      <c r="B15" s="126"/>
      <c r="C15" s="126"/>
      <c r="D15" s="126"/>
      <c r="E15" s="126"/>
      <c r="F15" s="126"/>
      <c r="G15" s="126"/>
      <c r="H15" s="126"/>
      <c r="I15" s="126"/>
      <c r="J15" s="126"/>
      <c r="K15" s="126"/>
      <c r="L15" s="126"/>
      <c r="M15" s="126"/>
      <c r="N15" s="126"/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126"/>
      <c r="AU15" s="126"/>
      <c r="AV15" s="126"/>
      <c r="AW15" s="126"/>
      <c r="AX15" s="126"/>
      <c r="AY15" s="126"/>
      <c r="AZ15" s="126"/>
      <c r="BA15" s="126"/>
      <c r="BB15" s="126"/>
      <c r="BC15" s="126"/>
      <c r="BD15" s="126"/>
      <c r="BE15" s="126"/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6"/>
      <c r="BS15" s="126"/>
      <c r="BT15" s="126"/>
      <c r="BU15" s="126"/>
      <c r="BV15" s="126"/>
      <c r="BW15" s="126"/>
      <c r="BX15" s="126"/>
      <c r="BY15" s="126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57" t="s">
        <v>149</v>
      </c>
      <c r="B17" s="57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7"/>
      <c r="AA17" s="57"/>
      <c r="AB17" s="57"/>
      <c r="AC17" s="57"/>
      <c r="AD17" s="57"/>
      <c r="AE17" s="57"/>
      <c r="AF17" s="57"/>
      <c r="AG17" s="57"/>
      <c r="AH17" s="57"/>
      <c r="AI17" s="57"/>
      <c r="AJ17" s="57"/>
      <c r="AK17" s="57"/>
      <c r="AL17" s="57"/>
      <c r="AM17" s="57"/>
      <c r="AN17" s="57"/>
      <c r="AO17" s="57"/>
      <c r="AP17" s="57"/>
      <c r="AQ17" s="57"/>
      <c r="AR17" s="57"/>
      <c r="AS17" s="57"/>
      <c r="AT17" s="57"/>
      <c r="AU17" s="57"/>
      <c r="AV17" s="57"/>
      <c r="AW17" s="57"/>
      <c r="AX17" s="57"/>
      <c r="AY17" s="57"/>
      <c r="AZ17" s="57"/>
      <c r="BA17" s="57"/>
      <c r="BB17" s="57"/>
      <c r="BC17" s="57"/>
      <c r="BD17" s="57"/>
      <c r="BE17" s="57"/>
      <c r="BF17" s="57"/>
      <c r="BG17" s="57"/>
      <c r="BH17" s="57"/>
      <c r="BI17" s="57"/>
      <c r="BJ17" s="57"/>
      <c r="BK17" s="57"/>
      <c r="BL17" s="57"/>
      <c r="BM17" s="57"/>
      <c r="BN17" s="57"/>
      <c r="BO17" s="57"/>
      <c r="BP17" s="57"/>
      <c r="BQ17" s="57"/>
      <c r="BR17" s="57"/>
      <c r="BS17" s="57"/>
      <c r="BT17" s="57"/>
      <c r="BU17" s="57"/>
      <c r="BV17" s="57"/>
      <c r="BW17" s="57"/>
      <c r="BX17" s="57"/>
      <c r="BY17" s="57"/>
    </row>
    <row r="18" spans="1:79" ht="15" customHeight="1" x14ac:dyDescent="0.2">
      <c r="A18" s="125" t="s">
        <v>176</v>
      </c>
      <c r="B18" s="126"/>
      <c r="C18" s="126"/>
      <c r="D18" s="126"/>
      <c r="E18" s="126"/>
      <c r="F18" s="126"/>
      <c r="G18" s="126"/>
      <c r="H18" s="126"/>
      <c r="I18" s="126"/>
      <c r="J18" s="126"/>
      <c r="K18" s="126"/>
      <c r="L18" s="126"/>
      <c r="M18" s="126"/>
      <c r="N18" s="126"/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126"/>
      <c r="AU18" s="126"/>
      <c r="AV18" s="126"/>
      <c r="AW18" s="126"/>
      <c r="AX18" s="126"/>
      <c r="AY18" s="126"/>
      <c r="AZ18" s="126"/>
      <c r="BA18" s="126"/>
      <c r="BB18" s="126"/>
      <c r="BC18" s="126"/>
      <c r="BD18" s="126"/>
      <c r="BE18" s="126"/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6"/>
      <c r="BS18" s="126"/>
      <c r="BT18" s="126"/>
      <c r="BU18" s="126"/>
      <c r="BV18" s="126"/>
      <c r="BW18" s="126"/>
      <c r="BX18" s="126"/>
      <c r="BY18" s="126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42" t="s">
        <v>150</v>
      </c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2"/>
      <c r="AQ20" s="42"/>
      <c r="AR20" s="42"/>
      <c r="AS20" s="42"/>
      <c r="AT20" s="42"/>
      <c r="AU20" s="42"/>
      <c r="AV20" s="42"/>
      <c r="AW20" s="42"/>
      <c r="AX20" s="42"/>
      <c r="AY20" s="42"/>
      <c r="AZ20" s="42"/>
      <c r="BA20" s="42"/>
      <c r="BB20" s="42"/>
      <c r="BC20" s="42"/>
      <c r="BD20" s="42"/>
      <c r="BE20" s="42"/>
      <c r="BF20" s="42"/>
      <c r="BG20" s="42"/>
      <c r="BH20" s="42"/>
      <c r="BI20" s="42"/>
      <c r="BJ20" s="42"/>
      <c r="BK20" s="42"/>
      <c r="BL20" s="42"/>
      <c r="BM20" s="42"/>
      <c r="BN20" s="42"/>
      <c r="BO20" s="42"/>
      <c r="BP20" s="42"/>
      <c r="BQ20" s="42"/>
      <c r="BR20" s="42"/>
      <c r="BS20" s="42"/>
      <c r="BT20" s="42"/>
      <c r="BU20" s="42"/>
      <c r="BV20" s="42"/>
      <c r="BW20" s="42"/>
      <c r="BX20" s="42"/>
      <c r="BY20" s="42"/>
    </row>
    <row r="21" spans="1:79" ht="165" customHeight="1" x14ac:dyDescent="0.2">
      <c r="A21" s="125" t="s">
        <v>232</v>
      </c>
      <c r="B21" s="126"/>
      <c r="C21" s="126"/>
      <c r="D21" s="126"/>
      <c r="E21" s="126"/>
      <c r="F21" s="126"/>
      <c r="G21" s="126"/>
      <c r="H21" s="126"/>
      <c r="I21" s="126"/>
      <c r="J21" s="126"/>
      <c r="K21" s="126"/>
      <c r="L21" s="126"/>
      <c r="M21" s="126"/>
      <c r="N21" s="126"/>
      <c r="O21" s="126"/>
      <c r="P21" s="126"/>
      <c r="Q21" s="126"/>
      <c r="R21" s="126"/>
      <c r="S21" s="126"/>
      <c r="T21" s="126"/>
      <c r="U21" s="126"/>
      <c r="V21" s="126"/>
      <c r="W21" s="126"/>
      <c r="X21" s="126"/>
      <c r="Y21" s="126"/>
      <c r="Z21" s="126"/>
      <c r="AA21" s="126"/>
      <c r="AB21" s="126"/>
      <c r="AC21" s="126"/>
      <c r="AD21" s="126"/>
      <c r="AE21" s="126"/>
      <c r="AF21" s="126"/>
      <c r="AG21" s="126"/>
      <c r="AH21" s="126"/>
      <c r="AI21" s="126"/>
      <c r="AJ21" s="126"/>
      <c r="AK21" s="126"/>
      <c r="AL21" s="126"/>
      <c r="AM21" s="126"/>
      <c r="AN21" s="126"/>
      <c r="AO21" s="126"/>
      <c r="AP21" s="126"/>
      <c r="AQ21" s="126"/>
      <c r="AR21" s="126"/>
      <c r="AS21" s="126"/>
      <c r="AT21" s="126"/>
      <c r="AU21" s="126"/>
      <c r="AV21" s="126"/>
      <c r="AW21" s="126"/>
      <c r="AX21" s="126"/>
      <c r="AY21" s="126"/>
      <c r="AZ21" s="126"/>
      <c r="BA21" s="126"/>
      <c r="BB21" s="126"/>
      <c r="BC21" s="126"/>
      <c r="BD21" s="126"/>
      <c r="BE21" s="126"/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6"/>
      <c r="BS21" s="126"/>
      <c r="BT21" s="126"/>
      <c r="BU21" s="126"/>
      <c r="BV21" s="126"/>
      <c r="BW21" s="126"/>
      <c r="BX21" s="126"/>
      <c r="BY21" s="126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42" t="s">
        <v>151</v>
      </c>
      <c r="B23" s="42"/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42"/>
      <c r="AG23" s="42"/>
      <c r="AH23" s="42"/>
      <c r="AI23" s="42"/>
      <c r="AJ23" s="42"/>
      <c r="AK23" s="42"/>
      <c r="AL23" s="42"/>
      <c r="AM23" s="42"/>
      <c r="AN23" s="42"/>
      <c r="AO23" s="42"/>
      <c r="AP23" s="42"/>
      <c r="AQ23" s="42"/>
      <c r="AR23" s="42"/>
      <c r="AS23" s="42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</row>
    <row r="24" spans="1:79" ht="14.25" customHeight="1" x14ac:dyDescent="0.2">
      <c r="A24" s="58" t="s">
        <v>254</v>
      </c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  <c r="M24" s="58"/>
      <c r="N24" s="58"/>
      <c r="O24" s="58"/>
      <c r="P24" s="58"/>
      <c r="Q24" s="58"/>
      <c r="R24" s="58"/>
      <c r="S24" s="58"/>
      <c r="T24" s="58"/>
      <c r="U24" s="58"/>
      <c r="V24" s="58"/>
      <c r="W24" s="58"/>
      <c r="X24" s="58"/>
      <c r="Y24" s="58"/>
      <c r="Z24" s="58"/>
      <c r="AA24" s="58"/>
      <c r="AB24" s="58"/>
      <c r="AC24" s="58"/>
      <c r="AD24" s="58"/>
      <c r="AE24" s="58"/>
      <c r="AF24" s="58"/>
      <c r="AG24" s="58"/>
      <c r="AH24" s="58"/>
      <c r="AI24" s="58"/>
      <c r="AJ24" s="58"/>
      <c r="AK24" s="58"/>
      <c r="AL24" s="58"/>
      <c r="AM24" s="58"/>
      <c r="AN24" s="58"/>
      <c r="AO24" s="58"/>
      <c r="AP24" s="58"/>
      <c r="AQ24" s="58"/>
      <c r="AR24" s="58"/>
      <c r="AS24" s="58"/>
      <c r="AT24" s="58"/>
      <c r="AU24" s="58"/>
      <c r="AV24" s="58"/>
      <c r="AW24" s="58"/>
      <c r="AX24" s="58"/>
      <c r="AY24" s="58"/>
      <c r="AZ24" s="58"/>
      <c r="BA24" s="58"/>
      <c r="BB24" s="58"/>
      <c r="BC24" s="58"/>
      <c r="BD24" s="58"/>
      <c r="BE24" s="58"/>
      <c r="BF24" s="58"/>
      <c r="BG24" s="58"/>
      <c r="BH24" s="58"/>
      <c r="BI24" s="58"/>
      <c r="BJ24" s="58"/>
      <c r="BK24" s="58"/>
      <c r="BL24" s="58"/>
      <c r="BM24" s="58"/>
      <c r="BN24" s="58"/>
      <c r="BO24" s="58"/>
      <c r="BP24" s="58"/>
      <c r="BQ24" s="58"/>
      <c r="BR24" s="58"/>
      <c r="BS24" s="58"/>
      <c r="BT24" s="58"/>
      <c r="BU24" s="58"/>
      <c r="BV24" s="58"/>
      <c r="BW24" s="58"/>
      <c r="BX24" s="58"/>
      <c r="BY24" s="58"/>
    </row>
    <row r="25" spans="1:79" ht="15" customHeight="1" x14ac:dyDescent="0.2">
      <c r="A25" s="40" t="s">
        <v>243</v>
      </c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/>
      <c r="AO25" s="40"/>
      <c r="AP25" s="40"/>
      <c r="AQ25" s="40"/>
      <c r="AR25" s="40"/>
      <c r="AS25" s="40"/>
      <c r="AT25" s="40"/>
      <c r="AU25" s="40"/>
      <c r="AV25" s="40"/>
      <c r="AW25" s="40"/>
      <c r="AX25" s="40"/>
      <c r="AY25" s="40"/>
      <c r="AZ25" s="40"/>
      <c r="BA25" s="40"/>
      <c r="BB25" s="40"/>
      <c r="BC25" s="40"/>
      <c r="BD25" s="40"/>
      <c r="BE25" s="40"/>
      <c r="BF25" s="40"/>
      <c r="BG25" s="40"/>
      <c r="BH25" s="40"/>
      <c r="BI25" s="40"/>
      <c r="BJ25" s="40"/>
      <c r="BK25" s="40"/>
      <c r="BL25" s="40"/>
      <c r="BM25" s="40"/>
      <c r="BN25" s="40"/>
      <c r="BO25" s="40"/>
      <c r="BP25" s="40"/>
      <c r="BQ25" s="40"/>
      <c r="BR25" s="40"/>
      <c r="BS25" s="40"/>
      <c r="BT25" s="40"/>
      <c r="BU25" s="40"/>
      <c r="BV25" s="40"/>
      <c r="BW25" s="40"/>
      <c r="BX25" s="40"/>
      <c r="BY25" s="40"/>
    </row>
    <row r="26" spans="1:79" ht="23.1" customHeight="1" x14ac:dyDescent="0.2">
      <c r="A26" s="61" t="s">
        <v>2</v>
      </c>
      <c r="B26" s="62"/>
      <c r="C26" s="62"/>
      <c r="D26" s="63"/>
      <c r="E26" s="61" t="s">
        <v>19</v>
      </c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36" t="s">
        <v>244</v>
      </c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  <c r="AM26" s="36"/>
      <c r="AN26" s="36" t="s">
        <v>247</v>
      </c>
      <c r="AO26" s="36"/>
      <c r="AP26" s="36"/>
      <c r="AQ26" s="36"/>
      <c r="AR26" s="36"/>
      <c r="AS26" s="36"/>
      <c r="AT26" s="36"/>
      <c r="AU26" s="36"/>
      <c r="AV26" s="36"/>
      <c r="AW26" s="36"/>
      <c r="AX26" s="36"/>
      <c r="AY26" s="36"/>
      <c r="AZ26" s="36"/>
      <c r="BA26" s="36"/>
      <c r="BB26" s="36"/>
      <c r="BC26" s="36"/>
      <c r="BD26" s="36"/>
      <c r="BE26" s="36"/>
      <c r="BF26" s="36"/>
      <c r="BG26" s="36" t="s">
        <v>255</v>
      </c>
      <c r="BH26" s="36"/>
      <c r="BI26" s="36"/>
      <c r="BJ26" s="36"/>
      <c r="BK26" s="36"/>
      <c r="BL26" s="36"/>
      <c r="BM26" s="36"/>
      <c r="BN26" s="36"/>
      <c r="BO26" s="36"/>
      <c r="BP26" s="36"/>
      <c r="BQ26" s="36"/>
      <c r="BR26" s="36"/>
      <c r="BS26" s="36"/>
      <c r="BT26" s="36"/>
      <c r="BU26" s="36"/>
      <c r="BV26" s="36"/>
      <c r="BW26" s="36"/>
      <c r="BX26" s="36"/>
      <c r="BY26" s="36"/>
    </row>
    <row r="27" spans="1:79" ht="54.75" customHeight="1" x14ac:dyDescent="0.2">
      <c r="A27" s="64"/>
      <c r="B27" s="65"/>
      <c r="C27" s="65"/>
      <c r="D27" s="66"/>
      <c r="E27" s="64"/>
      <c r="F27" s="65"/>
      <c r="G27" s="65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30" t="s">
        <v>4</v>
      </c>
      <c r="V27" s="31"/>
      <c r="W27" s="31"/>
      <c r="X27" s="31"/>
      <c r="Y27" s="32"/>
      <c r="Z27" s="30" t="s">
        <v>3</v>
      </c>
      <c r="AA27" s="31"/>
      <c r="AB27" s="31"/>
      <c r="AC27" s="31"/>
      <c r="AD27" s="32"/>
      <c r="AE27" s="46" t="s">
        <v>116</v>
      </c>
      <c r="AF27" s="47"/>
      <c r="AG27" s="47"/>
      <c r="AH27" s="48"/>
      <c r="AI27" s="30" t="s">
        <v>5</v>
      </c>
      <c r="AJ27" s="31"/>
      <c r="AK27" s="31"/>
      <c r="AL27" s="31"/>
      <c r="AM27" s="32"/>
      <c r="AN27" s="30" t="s">
        <v>4</v>
      </c>
      <c r="AO27" s="31"/>
      <c r="AP27" s="31"/>
      <c r="AQ27" s="31"/>
      <c r="AR27" s="32"/>
      <c r="AS27" s="30" t="s">
        <v>3</v>
      </c>
      <c r="AT27" s="31"/>
      <c r="AU27" s="31"/>
      <c r="AV27" s="31"/>
      <c r="AW27" s="32"/>
      <c r="AX27" s="46" t="s">
        <v>116</v>
      </c>
      <c r="AY27" s="47"/>
      <c r="AZ27" s="47"/>
      <c r="BA27" s="48"/>
      <c r="BB27" s="30" t="s">
        <v>96</v>
      </c>
      <c r="BC27" s="31"/>
      <c r="BD27" s="31"/>
      <c r="BE27" s="31"/>
      <c r="BF27" s="32"/>
      <c r="BG27" s="30" t="s">
        <v>4</v>
      </c>
      <c r="BH27" s="31"/>
      <c r="BI27" s="31"/>
      <c r="BJ27" s="31"/>
      <c r="BK27" s="32"/>
      <c r="BL27" s="30" t="s">
        <v>3</v>
      </c>
      <c r="BM27" s="31"/>
      <c r="BN27" s="31"/>
      <c r="BO27" s="31"/>
      <c r="BP27" s="32"/>
      <c r="BQ27" s="46" t="s">
        <v>116</v>
      </c>
      <c r="BR27" s="47"/>
      <c r="BS27" s="47"/>
      <c r="BT27" s="48"/>
      <c r="BU27" s="30" t="s">
        <v>97</v>
      </c>
      <c r="BV27" s="31"/>
      <c r="BW27" s="31"/>
      <c r="BX27" s="31"/>
      <c r="BY27" s="32"/>
    </row>
    <row r="28" spans="1:79" ht="15" customHeight="1" x14ac:dyDescent="0.2">
      <c r="A28" s="30">
        <v>1</v>
      </c>
      <c r="B28" s="31"/>
      <c r="C28" s="31"/>
      <c r="D28" s="32"/>
      <c r="E28" s="30">
        <v>2</v>
      </c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0">
        <v>3</v>
      </c>
      <c r="V28" s="31"/>
      <c r="W28" s="31"/>
      <c r="X28" s="31"/>
      <c r="Y28" s="32"/>
      <c r="Z28" s="30">
        <v>4</v>
      </c>
      <c r="AA28" s="31"/>
      <c r="AB28" s="31"/>
      <c r="AC28" s="31"/>
      <c r="AD28" s="32"/>
      <c r="AE28" s="30">
        <v>5</v>
      </c>
      <c r="AF28" s="31"/>
      <c r="AG28" s="31"/>
      <c r="AH28" s="32"/>
      <c r="AI28" s="30">
        <v>6</v>
      </c>
      <c r="AJ28" s="31"/>
      <c r="AK28" s="31"/>
      <c r="AL28" s="31"/>
      <c r="AM28" s="32"/>
      <c r="AN28" s="30">
        <v>7</v>
      </c>
      <c r="AO28" s="31"/>
      <c r="AP28" s="31"/>
      <c r="AQ28" s="31"/>
      <c r="AR28" s="32"/>
      <c r="AS28" s="30">
        <v>8</v>
      </c>
      <c r="AT28" s="31"/>
      <c r="AU28" s="31"/>
      <c r="AV28" s="31"/>
      <c r="AW28" s="32"/>
      <c r="AX28" s="30">
        <v>9</v>
      </c>
      <c r="AY28" s="31"/>
      <c r="AZ28" s="31"/>
      <c r="BA28" s="32"/>
      <c r="BB28" s="30">
        <v>10</v>
      </c>
      <c r="BC28" s="31"/>
      <c r="BD28" s="31"/>
      <c r="BE28" s="31"/>
      <c r="BF28" s="32"/>
      <c r="BG28" s="30">
        <v>11</v>
      </c>
      <c r="BH28" s="31"/>
      <c r="BI28" s="31"/>
      <c r="BJ28" s="31"/>
      <c r="BK28" s="32"/>
      <c r="BL28" s="30">
        <v>12</v>
      </c>
      <c r="BM28" s="31"/>
      <c r="BN28" s="31"/>
      <c r="BO28" s="31"/>
      <c r="BP28" s="32"/>
      <c r="BQ28" s="30">
        <v>13</v>
      </c>
      <c r="BR28" s="31"/>
      <c r="BS28" s="31"/>
      <c r="BT28" s="32"/>
      <c r="BU28" s="30">
        <v>14</v>
      </c>
      <c r="BV28" s="31"/>
      <c r="BW28" s="31"/>
      <c r="BX28" s="31"/>
      <c r="BY28" s="32"/>
    </row>
    <row r="29" spans="1:79" ht="13.5" hidden="1" customHeight="1" x14ac:dyDescent="0.2">
      <c r="A29" s="33" t="s">
        <v>56</v>
      </c>
      <c r="B29" s="34"/>
      <c r="C29" s="34"/>
      <c r="D29" s="35"/>
      <c r="E29" s="33" t="s">
        <v>57</v>
      </c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54" t="s">
        <v>65</v>
      </c>
      <c r="V29" s="55"/>
      <c r="W29" s="55"/>
      <c r="X29" s="55"/>
      <c r="Y29" s="56"/>
      <c r="Z29" s="54" t="s">
        <v>66</v>
      </c>
      <c r="AA29" s="55"/>
      <c r="AB29" s="55"/>
      <c r="AC29" s="55"/>
      <c r="AD29" s="56"/>
      <c r="AE29" s="33" t="s">
        <v>91</v>
      </c>
      <c r="AF29" s="34"/>
      <c r="AG29" s="34"/>
      <c r="AH29" s="35"/>
      <c r="AI29" s="50" t="s">
        <v>170</v>
      </c>
      <c r="AJ29" s="51"/>
      <c r="AK29" s="51"/>
      <c r="AL29" s="51"/>
      <c r="AM29" s="52"/>
      <c r="AN29" s="33" t="s">
        <v>67</v>
      </c>
      <c r="AO29" s="34"/>
      <c r="AP29" s="34"/>
      <c r="AQ29" s="34"/>
      <c r="AR29" s="35"/>
      <c r="AS29" s="33" t="s">
        <v>68</v>
      </c>
      <c r="AT29" s="34"/>
      <c r="AU29" s="34"/>
      <c r="AV29" s="34"/>
      <c r="AW29" s="35"/>
      <c r="AX29" s="33" t="s">
        <v>92</v>
      </c>
      <c r="AY29" s="34"/>
      <c r="AZ29" s="34"/>
      <c r="BA29" s="35"/>
      <c r="BB29" s="50" t="s">
        <v>170</v>
      </c>
      <c r="BC29" s="51"/>
      <c r="BD29" s="51"/>
      <c r="BE29" s="51"/>
      <c r="BF29" s="52"/>
      <c r="BG29" s="33" t="s">
        <v>58</v>
      </c>
      <c r="BH29" s="34"/>
      <c r="BI29" s="34"/>
      <c r="BJ29" s="34"/>
      <c r="BK29" s="35"/>
      <c r="BL29" s="33" t="s">
        <v>59</v>
      </c>
      <c r="BM29" s="34"/>
      <c r="BN29" s="34"/>
      <c r="BO29" s="34"/>
      <c r="BP29" s="35"/>
      <c r="BQ29" s="33" t="s">
        <v>93</v>
      </c>
      <c r="BR29" s="34"/>
      <c r="BS29" s="34"/>
      <c r="BT29" s="35"/>
      <c r="BU29" s="50" t="s">
        <v>170</v>
      </c>
      <c r="BV29" s="51"/>
      <c r="BW29" s="51"/>
      <c r="BX29" s="51"/>
      <c r="BY29" s="52"/>
      <c r="CA29" t="s">
        <v>21</v>
      </c>
    </row>
    <row r="30" spans="1:79" s="99" customFormat="1" ht="25.5" customHeight="1" x14ac:dyDescent="0.2">
      <c r="A30" s="89"/>
      <c r="B30" s="90"/>
      <c r="C30" s="90"/>
      <c r="D30" s="91"/>
      <c r="E30" s="92" t="s">
        <v>172</v>
      </c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4"/>
      <c r="U30" s="95" t="s">
        <v>173</v>
      </c>
      <c r="V30" s="95"/>
      <c r="W30" s="95"/>
      <c r="X30" s="95"/>
      <c r="Y30" s="95"/>
      <c r="Z30" s="95">
        <v>156276294</v>
      </c>
      <c r="AA30" s="95"/>
      <c r="AB30" s="95"/>
      <c r="AC30" s="95"/>
      <c r="AD30" s="95"/>
      <c r="AE30" s="96">
        <v>156276294</v>
      </c>
      <c r="AF30" s="97"/>
      <c r="AG30" s="97"/>
      <c r="AH30" s="98"/>
      <c r="AI30" s="96">
        <f>IF(ISNUMBER(U30),U30,0)+IF(ISNUMBER(Z30),Z30,0)</f>
        <v>156276294</v>
      </c>
      <c r="AJ30" s="97"/>
      <c r="AK30" s="97"/>
      <c r="AL30" s="97"/>
      <c r="AM30" s="98"/>
      <c r="AN30" s="96" t="s">
        <v>173</v>
      </c>
      <c r="AO30" s="97"/>
      <c r="AP30" s="97"/>
      <c r="AQ30" s="97"/>
      <c r="AR30" s="98"/>
      <c r="AS30" s="96">
        <v>28191001</v>
      </c>
      <c r="AT30" s="97"/>
      <c r="AU30" s="97"/>
      <c r="AV30" s="97"/>
      <c r="AW30" s="98"/>
      <c r="AX30" s="96">
        <v>28191001</v>
      </c>
      <c r="AY30" s="97"/>
      <c r="AZ30" s="97"/>
      <c r="BA30" s="98"/>
      <c r="BB30" s="96">
        <f>IF(ISNUMBER(AN30),AN30,0)+IF(ISNUMBER(AS30),AS30,0)</f>
        <v>28191001</v>
      </c>
      <c r="BC30" s="97"/>
      <c r="BD30" s="97"/>
      <c r="BE30" s="97"/>
      <c r="BF30" s="98"/>
      <c r="BG30" s="96" t="s">
        <v>173</v>
      </c>
      <c r="BH30" s="97"/>
      <c r="BI30" s="97"/>
      <c r="BJ30" s="97"/>
      <c r="BK30" s="98"/>
      <c r="BL30" s="96">
        <v>37849867</v>
      </c>
      <c r="BM30" s="97"/>
      <c r="BN30" s="97"/>
      <c r="BO30" s="97"/>
      <c r="BP30" s="98"/>
      <c r="BQ30" s="96">
        <v>37849867</v>
      </c>
      <c r="BR30" s="97"/>
      <c r="BS30" s="97"/>
      <c r="BT30" s="98"/>
      <c r="BU30" s="96">
        <f>IF(ISNUMBER(BG30),BG30,0)+IF(ISNUMBER(BL30),BL30,0)</f>
        <v>37849867</v>
      </c>
      <c r="BV30" s="97"/>
      <c r="BW30" s="97"/>
      <c r="BX30" s="97"/>
      <c r="BY30" s="98"/>
      <c r="CA30" s="99" t="s">
        <v>22</v>
      </c>
    </row>
    <row r="31" spans="1:79" s="99" customFormat="1" ht="38.25" customHeight="1" x14ac:dyDescent="0.2">
      <c r="A31" s="89">
        <v>208400</v>
      </c>
      <c r="B31" s="90"/>
      <c r="C31" s="90"/>
      <c r="D31" s="91"/>
      <c r="E31" s="92" t="s">
        <v>174</v>
      </c>
      <c r="F31" s="93"/>
      <c r="G31" s="93"/>
      <c r="H31" s="93"/>
      <c r="I31" s="93"/>
      <c r="J31" s="93"/>
      <c r="K31" s="93"/>
      <c r="L31" s="93"/>
      <c r="M31" s="93"/>
      <c r="N31" s="93"/>
      <c r="O31" s="93"/>
      <c r="P31" s="93"/>
      <c r="Q31" s="93"/>
      <c r="R31" s="93"/>
      <c r="S31" s="93"/>
      <c r="T31" s="94"/>
      <c r="U31" s="95" t="s">
        <v>173</v>
      </c>
      <c r="V31" s="95"/>
      <c r="W31" s="95"/>
      <c r="X31" s="95"/>
      <c r="Y31" s="95"/>
      <c r="Z31" s="95">
        <v>156276294</v>
      </c>
      <c r="AA31" s="95"/>
      <c r="AB31" s="95"/>
      <c r="AC31" s="95"/>
      <c r="AD31" s="95"/>
      <c r="AE31" s="96">
        <v>156276294</v>
      </c>
      <c r="AF31" s="97"/>
      <c r="AG31" s="97"/>
      <c r="AH31" s="98"/>
      <c r="AI31" s="96">
        <f>IF(ISNUMBER(U31),U31,0)+IF(ISNUMBER(Z31),Z31,0)</f>
        <v>156276294</v>
      </c>
      <c r="AJ31" s="97"/>
      <c r="AK31" s="97"/>
      <c r="AL31" s="97"/>
      <c r="AM31" s="98"/>
      <c r="AN31" s="96" t="s">
        <v>173</v>
      </c>
      <c r="AO31" s="97"/>
      <c r="AP31" s="97"/>
      <c r="AQ31" s="97"/>
      <c r="AR31" s="98"/>
      <c r="AS31" s="96">
        <v>28191001</v>
      </c>
      <c r="AT31" s="97"/>
      <c r="AU31" s="97"/>
      <c r="AV31" s="97"/>
      <c r="AW31" s="98"/>
      <c r="AX31" s="96">
        <v>28191001</v>
      </c>
      <c r="AY31" s="97"/>
      <c r="AZ31" s="97"/>
      <c r="BA31" s="98"/>
      <c r="BB31" s="96">
        <f>IF(ISNUMBER(AN31),AN31,0)+IF(ISNUMBER(AS31),AS31,0)</f>
        <v>28191001</v>
      </c>
      <c r="BC31" s="97"/>
      <c r="BD31" s="97"/>
      <c r="BE31" s="97"/>
      <c r="BF31" s="98"/>
      <c r="BG31" s="96" t="s">
        <v>173</v>
      </c>
      <c r="BH31" s="97"/>
      <c r="BI31" s="97"/>
      <c r="BJ31" s="97"/>
      <c r="BK31" s="98"/>
      <c r="BL31" s="96">
        <v>37849867</v>
      </c>
      <c r="BM31" s="97"/>
      <c r="BN31" s="97"/>
      <c r="BO31" s="97"/>
      <c r="BP31" s="98"/>
      <c r="BQ31" s="96">
        <v>37849867</v>
      </c>
      <c r="BR31" s="97"/>
      <c r="BS31" s="97"/>
      <c r="BT31" s="98"/>
      <c r="BU31" s="96">
        <f>IF(ISNUMBER(BG31),BG31,0)+IF(ISNUMBER(BL31),BL31,0)</f>
        <v>37849867</v>
      </c>
      <c r="BV31" s="97"/>
      <c r="BW31" s="97"/>
      <c r="BX31" s="97"/>
      <c r="BY31" s="98"/>
    </row>
    <row r="32" spans="1:79" s="6" customFormat="1" ht="12.75" customHeight="1" x14ac:dyDescent="0.2">
      <c r="A32" s="87"/>
      <c r="B32" s="85"/>
      <c r="C32" s="85"/>
      <c r="D32" s="86"/>
      <c r="E32" s="100" t="s">
        <v>147</v>
      </c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101"/>
      <c r="S32" s="101"/>
      <c r="T32" s="102"/>
      <c r="U32" s="103">
        <v>0</v>
      </c>
      <c r="V32" s="103"/>
      <c r="W32" s="103"/>
      <c r="X32" s="103"/>
      <c r="Y32" s="103"/>
      <c r="Z32" s="103">
        <v>156276294</v>
      </c>
      <c r="AA32" s="103"/>
      <c r="AB32" s="103"/>
      <c r="AC32" s="103"/>
      <c r="AD32" s="103"/>
      <c r="AE32" s="104">
        <v>156276294</v>
      </c>
      <c r="AF32" s="105"/>
      <c r="AG32" s="105"/>
      <c r="AH32" s="106"/>
      <c r="AI32" s="104">
        <f>IF(ISNUMBER(U32),U32,0)+IF(ISNUMBER(Z32),Z32,0)</f>
        <v>156276294</v>
      </c>
      <c r="AJ32" s="105"/>
      <c r="AK32" s="105"/>
      <c r="AL32" s="105"/>
      <c r="AM32" s="106"/>
      <c r="AN32" s="104">
        <v>0</v>
      </c>
      <c r="AO32" s="105"/>
      <c r="AP32" s="105"/>
      <c r="AQ32" s="105"/>
      <c r="AR32" s="106"/>
      <c r="AS32" s="104">
        <v>28191001</v>
      </c>
      <c r="AT32" s="105"/>
      <c r="AU32" s="105"/>
      <c r="AV32" s="105"/>
      <c r="AW32" s="106"/>
      <c r="AX32" s="104">
        <v>28191001</v>
      </c>
      <c r="AY32" s="105"/>
      <c r="AZ32" s="105"/>
      <c r="BA32" s="106"/>
      <c r="BB32" s="104">
        <f>IF(ISNUMBER(AN32),AN32,0)+IF(ISNUMBER(AS32),AS32,0)</f>
        <v>28191001</v>
      </c>
      <c r="BC32" s="105"/>
      <c r="BD32" s="105"/>
      <c r="BE32" s="105"/>
      <c r="BF32" s="106"/>
      <c r="BG32" s="104">
        <v>0</v>
      </c>
      <c r="BH32" s="105"/>
      <c r="BI32" s="105"/>
      <c r="BJ32" s="105"/>
      <c r="BK32" s="106"/>
      <c r="BL32" s="104">
        <v>37849867</v>
      </c>
      <c r="BM32" s="105"/>
      <c r="BN32" s="105"/>
      <c r="BO32" s="105"/>
      <c r="BP32" s="106"/>
      <c r="BQ32" s="104">
        <v>37849867</v>
      </c>
      <c r="BR32" s="105"/>
      <c r="BS32" s="105"/>
      <c r="BT32" s="106"/>
      <c r="BU32" s="104">
        <f>IF(ISNUMBER(BG32),BG32,0)+IF(ISNUMBER(BL32),BL32,0)</f>
        <v>37849867</v>
      </c>
      <c r="BV32" s="105"/>
      <c r="BW32" s="105"/>
      <c r="BX32" s="105"/>
      <c r="BY32" s="106"/>
    </row>
    <row r="34" spans="1:79" ht="14.25" customHeight="1" x14ac:dyDescent="0.2">
      <c r="A34" s="58" t="s">
        <v>269</v>
      </c>
      <c r="B34" s="58"/>
      <c r="C34" s="58"/>
      <c r="D34" s="58"/>
      <c r="E34" s="58"/>
      <c r="F34" s="58"/>
      <c r="G34" s="58"/>
      <c r="H34" s="58"/>
      <c r="I34" s="58"/>
      <c r="J34" s="58"/>
      <c r="K34" s="58"/>
      <c r="L34" s="58"/>
      <c r="M34" s="58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58"/>
      <c r="Z34" s="58"/>
      <c r="AA34" s="58"/>
      <c r="AB34" s="58"/>
      <c r="AC34" s="58"/>
      <c r="AD34" s="58"/>
      <c r="AE34" s="58"/>
      <c r="AF34" s="58"/>
      <c r="AG34" s="58"/>
      <c r="AH34" s="58"/>
      <c r="AI34" s="58"/>
      <c r="AJ34" s="58"/>
      <c r="AK34" s="58"/>
      <c r="AL34" s="58"/>
      <c r="AM34" s="58"/>
      <c r="AN34" s="58"/>
      <c r="AO34" s="58"/>
      <c r="AP34" s="58"/>
      <c r="AQ34" s="58"/>
      <c r="AR34" s="58"/>
      <c r="AS34" s="58"/>
      <c r="AT34" s="58"/>
      <c r="AU34" s="58"/>
      <c r="AV34" s="58"/>
      <c r="AW34" s="58"/>
      <c r="AX34" s="58"/>
      <c r="AY34" s="58"/>
      <c r="AZ34" s="58"/>
      <c r="BA34" s="58"/>
      <c r="BB34" s="58"/>
      <c r="BC34" s="58"/>
      <c r="BD34" s="58"/>
      <c r="BE34" s="58"/>
      <c r="BF34" s="58"/>
      <c r="BG34" s="58"/>
      <c r="BH34" s="58"/>
      <c r="BI34" s="58"/>
      <c r="BJ34" s="58"/>
      <c r="BK34" s="58"/>
      <c r="BL34" s="58"/>
    </row>
    <row r="35" spans="1:79" ht="15" customHeight="1" x14ac:dyDescent="0.2">
      <c r="A35" s="53" t="s">
        <v>243</v>
      </c>
      <c r="B35" s="53"/>
      <c r="C35" s="53"/>
      <c r="D35" s="53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3"/>
      <c r="AY35" s="53"/>
      <c r="AZ35" s="53"/>
      <c r="BA35" s="53"/>
      <c r="BB35" s="53"/>
      <c r="BC35" s="53"/>
      <c r="BD35" s="53"/>
      <c r="BE35" s="53"/>
      <c r="BF35" s="53"/>
      <c r="BG35" s="53"/>
      <c r="BH35" s="53"/>
      <c r="BI35" s="53"/>
      <c r="BJ35" s="53"/>
      <c r="BK35" s="53"/>
    </row>
    <row r="36" spans="1:79" ht="22.5" customHeight="1" x14ac:dyDescent="0.2">
      <c r="A36" s="61" t="s">
        <v>2</v>
      </c>
      <c r="B36" s="62"/>
      <c r="C36" s="62"/>
      <c r="D36" s="63"/>
      <c r="E36" s="61" t="s">
        <v>19</v>
      </c>
      <c r="F36" s="62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3"/>
      <c r="X36" s="30" t="s">
        <v>265</v>
      </c>
      <c r="Y36" s="31"/>
      <c r="Z36" s="31"/>
      <c r="AA36" s="31"/>
      <c r="AB36" s="31"/>
      <c r="AC36" s="31"/>
      <c r="AD36" s="31"/>
      <c r="AE36" s="31"/>
      <c r="AF36" s="31"/>
      <c r="AG36" s="31"/>
      <c r="AH36" s="31"/>
      <c r="AI36" s="31"/>
      <c r="AJ36" s="31"/>
      <c r="AK36" s="31"/>
      <c r="AL36" s="31"/>
      <c r="AM36" s="31"/>
      <c r="AN36" s="31"/>
      <c r="AO36" s="31"/>
      <c r="AP36" s="31"/>
      <c r="AQ36" s="32"/>
      <c r="AR36" s="36" t="s">
        <v>270</v>
      </c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</row>
    <row r="37" spans="1:79" ht="36" customHeight="1" x14ac:dyDescent="0.2">
      <c r="A37" s="64"/>
      <c r="B37" s="65"/>
      <c r="C37" s="65"/>
      <c r="D37" s="66"/>
      <c r="E37" s="64"/>
      <c r="F37" s="65"/>
      <c r="G37" s="65"/>
      <c r="H37" s="65"/>
      <c r="I37" s="65"/>
      <c r="J37" s="65"/>
      <c r="K37" s="65"/>
      <c r="L37" s="65"/>
      <c r="M37" s="65"/>
      <c r="N37" s="65"/>
      <c r="O37" s="65"/>
      <c r="P37" s="65"/>
      <c r="Q37" s="65"/>
      <c r="R37" s="65"/>
      <c r="S37" s="65"/>
      <c r="T37" s="65"/>
      <c r="U37" s="65"/>
      <c r="V37" s="65"/>
      <c r="W37" s="66"/>
      <c r="X37" s="36" t="s">
        <v>4</v>
      </c>
      <c r="Y37" s="36"/>
      <c r="Z37" s="36"/>
      <c r="AA37" s="36"/>
      <c r="AB37" s="36"/>
      <c r="AC37" s="36" t="s">
        <v>3</v>
      </c>
      <c r="AD37" s="36"/>
      <c r="AE37" s="36"/>
      <c r="AF37" s="36"/>
      <c r="AG37" s="36"/>
      <c r="AH37" s="46" t="s">
        <v>116</v>
      </c>
      <c r="AI37" s="47"/>
      <c r="AJ37" s="47"/>
      <c r="AK37" s="47"/>
      <c r="AL37" s="48"/>
      <c r="AM37" s="30" t="s">
        <v>5</v>
      </c>
      <c r="AN37" s="31"/>
      <c r="AO37" s="31"/>
      <c r="AP37" s="31"/>
      <c r="AQ37" s="32"/>
      <c r="AR37" s="30" t="s">
        <v>4</v>
      </c>
      <c r="AS37" s="31"/>
      <c r="AT37" s="31"/>
      <c r="AU37" s="31"/>
      <c r="AV37" s="32"/>
      <c r="AW37" s="30" t="s">
        <v>3</v>
      </c>
      <c r="AX37" s="31"/>
      <c r="AY37" s="31"/>
      <c r="AZ37" s="31"/>
      <c r="BA37" s="32"/>
      <c r="BB37" s="46" t="s">
        <v>116</v>
      </c>
      <c r="BC37" s="47"/>
      <c r="BD37" s="47"/>
      <c r="BE37" s="47"/>
      <c r="BF37" s="48"/>
      <c r="BG37" s="30" t="s">
        <v>96</v>
      </c>
      <c r="BH37" s="31"/>
      <c r="BI37" s="31"/>
      <c r="BJ37" s="31"/>
      <c r="BK37" s="32"/>
    </row>
    <row r="38" spans="1:79" ht="15" customHeight="1" x14ac:dyDescent="0.2">
      <c r="A38" s="30">
        <v>1</v>
      </c>
      <c r="B38" s="31"/>
      <c r="C38" s="31"/>
      <c r="D38" s="32"/>
      <c r="E38" s="30">
        <v>2</v>
      </c>
      <c r="F38" s="31"/>
      <c r="G38" s="31"/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1"/>
      <c r="V38" s="31"/>
      <c r="W38" s="32"/>
      <c r="X38" s="36">
        <v>3</v>
      </c>
      <c r="Y38" s="36"/>
      <c r="Z38" s="36"/>
      <c r="AA38" s="36"/>
      <c r="AB38" s="36"/>
      <c r="AC38" s="36">
        <v>4</v>
      </c>
      <c r="AD38" s="36"/>
      <c r="AE38" s="36"/>
      <c r="AF38" s="36"/>
      <c r="AG38" s="36"/>
      <c r="AH38" s="36">
        <v>5</v>
      </c>
      <c r="AI38" s="36"/>
      <c r="AJ38" s="36"/>
      <c r="AK38" s="36"/>
      <c r="AL38" s="36"/>
      <c r="AM38" s="36">
        <v>6</v>
      </c>
      <c r="AN38" s="36"/>
      <c r="AO38" s="36"/>
      <c r="AP38" s="36"/>
      <c r="AQ38" s="36"/>
      <c r="AR38" s="30">
        <v>7</v>
      </c>
      <c r="AS38" s="31"/>
      <c r="AT38" s="31"/>
      <c r="AU38" s="31"/>
      <c r="AV38" s="32"/>
      <c r="AW38" s="30">
        <v>8</v>
      </c>
      <c r="AX38" s="31"/>
      <c r="AY38" s="31"/>
      <c r="AZ38" s="31"/>
      <c r="BA38" s="32"/>
      <c r="BB38" s="30">
        <v>9</v>
      </c>
      <c r="BC38" s="31"/>
      <c r="BD38" s="31"/>
      <c r="BE38" s="31"/>
      <c r="BF38" s="32"/>
      <c r="BG38" s="30">
        <v>10</v>
      </c>
      <c r="BH38" s="31"/>
      <c r="BI38" s="31"/>
      <c r="BJ38" s="31"/>
      <c r="BK38" s="32"/>
    </row>
    <row r="39" spans="1:79" ht="20.25" hidden="1" customHeight="1" x14ac:dyDescent="0.2">
      <c r="A39" s="33" t="s">
        <v>56</v>
      </c>
      <c r="B39" s="34"/>
      <c r="C39" s="34"/>
      <c r="D39" s="35"/>
      <c r="E39" s="33" t="s">
        <v>57</v>
      </c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5"/>
      <c r="X39" s="38" t="s">
        <v>60</v>
      </c>
      <c r="Y39" s="38"/>
      <c r="Z39" s="38"/>
      <c r="AA39" s="38"/>
      <c r="AB39" s="38"/>
      <c r="AC39" s="38" t="s">
        <v>61</v>
      </c>
      <c r="AD39" s="38"/>
      <c r="AE39" s="38"/>
      <c r="AF39" s="38"/>
      <c r="AG39" s="38"/>
      <c r="AH39" s="33" t="s">
        <v>94</v>
      </c>
      <c r="AI39" s="34"/>
      <c r="AJ39" s="34"/>
      <c r="AK39" s="34"/>
      <c r="AL39" s="35"/>
      <c r="AM39" s="50" t="s">
        <v>171</v>
      </c>
      <c r="AN39" s="51"/>
      <c r="AO39" s="51"/>
      <c r="AP39" s="51"/>
      <c r="AQ39" s="52"/>
      <c r="AR39" s="33" t="s">
        <v>62</v>
      </c>
      <c r="AS39" s="34"/>
      <c r="AT39" s="34"/>
      <c r="AU39" s="34"/>
      <c r="AV39" s="35"/>
      <c r="AW39" s="33" t="s">
        <v>63</v>
      </c>
      <c r="AX39" s="34"/>
      <c r="AY39" s="34"/>
      <c r="AZ39" s="34"/>
      <c r="BA39" s="35"/>
      <c r="BB39" s="33" t="s">
        <v>95</v>
      </c>
      <c r="BC39" s="34"/>
      <c r="BD39" s="34"/>
      <c r="BE39" s="34"/>
      <c r="BF39" s="35"/>
      <c r="BG39" s="50" t="s">
        <v>171</v>
      </c>
      <c r="BH39" s="51"/>
      <c r="BI39" s="51"/>
      <c r="BJ39" s="51"/>
      <c r="BK39" s="52"/>
      <c r="CA39" t="s">
        <v>23</v>
      </c>
    </row>
    <row r="40" spans="1:79" s="99" customFormat="1" ht="25.5" customHeight="1" x14ac:dyDescent="0.2">
      <c r="A40" s="89"/>
      <c r="B40" s="90"/>
      <c r="C40" s="90"/>
      <c r="D40" s="91"/>
      <c r="E40" s="92" t="s">
        <v>172</v>
      </c>
      <c r="F40" s="93"/>
      <c r="G40" s="93"/>
      <c r="H40" s="93"/>
      <c r="I40" s="93"/>
      <c r="J40" s="93"/>
      <c r="K40" s="93"/>
      <c r="L40" s="93"/>
      <c r="M40" s="93"/>
      <c r="N40" s="93"/>
      <c r="O40" s="93"/>
      <c r="P40" s="93"/>
      <c r="Q40" s="93"/>
      <c r="R40" s="93"/>
      <c r="S40" s="93"/>
      <c r="T40" s="93"/>
      <c r="U40" s="93"/>
      <c r="V40" s="93"/>
      <c r="W40" s="94"/>
      <c r="X40" s="96" t="s">
        <v>173</v>
      </c>
      <c r="Y40" s="97"/>
      <c r="Z40" s="97"/>
      <c r="AA40" s="97"/>
      <c r="AB40" s="98"/>
      <c r="AC40" s="96">
        <v>32762150</v>
      </c>
      <c r="AD40" s="97"/>
      <c r="AE40" s="97"/>
      <c r="AF40" s="97"/>
      <c r="AG40" s="98"/>
      <c r="AH40" s="96">
        <v>32762150</v>
      </c>
      <c r="AI40" s="97"/>
      <c r="AJ40" s="97"/>
      <c r="AK40" s="97"/>
      <c r="AL40" s="98"/>
      <c r="AM40" s="96">
        <f>IF(ISNUMBER(X40),X40,0)+IF(ISNUMBER(AC40),AC40,0)</f>
        <v>32762150</v>
      </c>
      <c r="AN40" s="97"/>
      <c r="AO40" s="97"/>
      <c r="AP40" s="97"/>
      <c r="AQ40" s="98"/>
      <c r="AR40" s="96" t="s">
        <v>173</v>
      </c>
      <c r="AS40" s="97"/>
      <c r="AT40" s="97"/>
      <c r="AU40" s="97"/>
      <c r="AV40" s="98"/>
      <c r="AW40" s="96">
        <v>30000000</v>
      </c>
      <c r="AX40" s="97"/>
      <c r="AY40" s="97"/>
      <c r="AZ40" s="97"/>
      <c r="BA40" s="98"/>
      <c r="BB40" s="96">
        <v>30000000</v>
      </c>
      <c r="BC40" s="97"/>
      <c r="BD40" s="97"/>
      <c r="BE40" s="97"/>
      <c r="BF40" s="98"/>
      <c r="BG40" s="95">
        <f>IF(ISNUMBER(AR40),AR40,0)+IF(ISNUMBER(AW40),AW40,0)</f>
        <v>30000000</v>
      </c>
      <c r="BH40" s="95"/>
      <c r="BI40" s="95"/>
      <c r="BJ40" s="95"/>
      <c r="BK40" s="95"/>
      <c r="CA40" s="99" t="s">
        <v>24</v>
      </c>
    </row>
    <row r="41" spans="1:79" s="99" customFormat="1" ht="25.5" customHeight="1" x14ac:dyDescent="0.2">
      <c r="A41" s="89">
        <v>208400</v>
      </c>
      <c r="B41" s="90"/>
      <c r="C41" s="90"/>
      <c r="D41" s="91"/>
      <c r="E41" s="92" t="s">
        <v>174</v>
      </c>
      <c r="F41" s="93"/>
      <c r="G41" s="93"/>
      <c r="H41" s="93"/>
      <c r="I41" s="93"/>
      <c r="J41" s="93"/>
      <c r="K41" s="93"/>
      <c r="L41" s="93"/>
      <c r="M41" s="93"/>
      <c r="N41" s="93"/>
      <c r="O41" s="93"/>
      <c r="P41" s="93"/>
      <c r="Q41" s="93"/>
      <c r="R41" s="93"/>
      <c r="S41" s="93"/>
      <c r="T41" s="93"/>
      <c r="U41" s="93"/>
      <c r="V41" s="93"/>
      <c r="W41" s="94"/>
      <c r="X41" s="96" t="s">
        <v>173</v>
      </c>
      <c r="Y41" s="97"/>
      <c r="Z41" s="97"/>
      <c r="AA41" s="97"/>
      <c r="AB41" s="98"/>
      <c r="AC41" s="96">
        <v>32762150</v>
      </c>
      <c r="AD41" s="97"/>
      <c r="AE41" s="97"/>
      <c r="AF41" s="97"/>
      <c r="AG41" s="98"/>
      <c r="AH41" s="96">
        <v>32762150</v>
      </c>
      <c r="AI41" s="97"/>
      <c r="AJ41" s="97"/>
      <c r="AK41" s="97"/>
      <c r="AL41" s="98"/>
      <c r="AM41" s="96">
        <f>IF(ISNUMBER(X41),X41,0)+IF(ISNUMBER(AC41),AC41,0)</f>
        <v>32762150</v>
      </c>
      <c r="AN41" s="97"/>
      <c r="AO41" s="97"/>
      <c r="AP41" s="97"/>
      <c r="AQ41" s="98"/>
      <c r="AR41" s="96" t="s">
        <v>173</v>
      </c>
      <c r="AS41" s="97"/>
      <c r="AT41" s="97"/>
      <c r="AU41" s="97"/>
      <c r="AV41" s="98"/>
      <c r="AW41" s="96">
        <v>30000000</v>
      </c>
      <c r="AX41" s="97"/>
      <c r="AY41" s="97"/>
      <c r="AZ41" s="97"/>
      <c r="BA41" s="98"/>
      <c r="BB41" s="96">
        <v>30000000</v>
      </c>
      <c r="BC41" s="97"/>
      <c r="BD41" s="97"/>
      <c r="BE41" s="97"/>
      <c r="BF41" s="98"/>
      <c r="BG41" s="95">
        <f>IF(ISNUMBER(AR41),AR41,0)+IF(ISNUMBER(AW41),AW41,0)</f>
        <v>30000000</v>
      </c>
      <c r="BH41" s="95"/>
      <c r="BI41" s="95"/>
      <c r="BJ41" s="95"/>
      <c r="BK41" s="95"/>
    </row>
    <row r="42" spans="1:79" s="6" customFormat="1" ht="12.75" customHeight="1" x14ac:dyDescent="0.2">
      <c r="A42" s="87"/>
      <c r="B42" s="85"/>
      <c r="C42" s="85"/>
      <c r="D42" s="86"/>
      <c r="E42" s="100" t="s">
        <v>147</v>
      </c>
      <c r="F42" s="101"/>
      <c r="G42" s="101"/>
      <c r="H42" s="101"/>
      <c r="I42" s="101"/>
      <c r="J42" s="101"/>
      <c r="K42" s="101"/>
      <c r="L42" s="101"/>
      <c r="M42" s="101"/>
      <c r="N42" s="101"/>
      <c r="O42" s="101"/>
      <c r="P42" s="101"/>
      <c r="Q42" s="101"/>
      <c r="R42" s="101"/>
      <c r="S42" s="101"/>
      <c r="T42" s="101"/>
      <c r="U42" s="101"/>
      <c r="V42" s="101"/>
      <c r="W42" s="102"/>
      <c r="X42" s="104">
        <v>0</v>
      </c>
      <c r="Y42" s="105"/>
      <c r="Z42" s="105"/>
      <c r="AA42" s="105"/>
      <c r="AB42" s="106"/>
      <c r="AC42" s="104">
        <v>32762150</v>
      </c>
      <c r="AD42" s="105"/>
      <c r="AE42" s="105"/>
      <c r="AF42" s="105"/>
      <c r="AG42" s="106"/>
      <c r="AH42" s="104">
        <v>32762150</v>
      </c>
      <c r="AI42" s="105"/>
      <c r="AJ42" s="105"/>
      <c r="AK42" s="105"/>
      <c r="AL42" s="106"/>
      <c r="AM42" s="104">
        <f>IF(ISNUMBER(X42),X42,0)+IF(ISNUMBER(AC42),AC42,0)</f>
        <v>32762150</v>
      </c>
      <c r="AN42" s="105"/>
      <c r="AO42" s="105"/>
      <c r="AP42" s="105"/>
      <c r="AQ42" s="106"/>
      <c r="AR42" s="104">
        <v>0</v>
      </c>
      <c r="AS42" s="105"/>
      <c r="AT42" s="105"/>
      <c r="AU42" s="105"/>
      <c r="AV42" s="106"/>
      <c r="AW42" s="104">
        <v>30000000</v>
      </c>
      <c r="AX42" s="105"/>
      <c r="AY42" s="105"/>
      <c r="AZ42" s="105"/>
      <c r="BA42" s="106"/>
      <c r="BB42" s="104">
        <v>30000000</v>
      </c>
      <c r="BC42" s="105"/>
      <c r="BD42" s="105"/>
      <c r="BE42" s="105"/>
      <c r="BF42" s="106"/>
      <c r="BG42" s="103">
        <f>IF(ISNUMBER(AR42),AR42,0)+IF(ISNUMBER(AW42),AW42,0)</f>
        <v>30000000</v>
      </c>
      <c r="BH42" s="103"/>
      <c r="BI42" s="103"/>
      <c r="BJ42" s="103"/>
      <c r="BK42" s="103"/>
    </row>
    <row r="43" spans="1:79" s="4" customFormat="1" ht="12.75" customHeight="1" x14ac:dyDescent="0.2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7"/>
      <c r="S43" s="17"/>
      <c r="T43" s="17"/>
      <c r="U43" s="17"/>
      <c r="V43" s="17"/>
      <c r="W43" s="17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</row>
    <row r="45" spans="1:79" s="3" customFormat="1" ht="14.25" customHeight="1" x14ac:dyDescent="0.2">
      <c r="A45" s="42" t="s">
        <v>117</v>
      </c>
      <c r="B45" s="42"/>
      <c r="C45" s="42"/>
      <c r="D45" s="42"/>
      <c r="E45" s="42"/>
      <c r="F45" s="42"/>
      <c r="G45" s="42"/>
      <c r="H45" s="42"/>
      <c r="I45" s="42"/>
      <c r="J45" s="42"/>
      <c r="K45" s="42"/>
      <c r="L45" s="42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  <c r="AA45" s="42"/>
      <c r="AB45" s="42"/>
      <c r="AC45" s="42"/>
      <c r="AD45" s="42"/>
      <c r="AE45" s="42"/>
      <c r="AF45" s="42"/>
      <c r="AG45" s="42"/>
      <c r="AH45" s="42"/>
      <c r="AI45" s="42"/>
      <c r="AJ45" s="42"/>
      <c r="AK45" s="42"/>
      <c r="AL45" s="42"/>
      <c r="AM45" s="42"/>
      <c r="AN45" s="42"/>
      <c r="AO45" s="42"/>
      <c r="AP45" s="42"/>
      <c r="AQ45" s="42"/>
      <c r="AR45" s="42"/>
      <c r="AS45" s="42"/>
      <c r="AT45" s="42"/>
      <c r="AU45" s="42"/>
      <c r="AV45" s="42"/>
      <c r="AW45" s="42"/>
      <c r="AX45" s="42"/>
      <c r="AY45" s="42"/>
      <c r="AZ45" s="42"/>
      <c r="BA45" s="42"/>
      <c r="BB45" s="42"/>
      <c r="BC45" s="42"/>
      <c r="BD45" s="42"/>
      <c r="BE45" s="42"/>
      <c r="BF45" s="42"/>
      <c r="BG45" s="42"/>
      <c r="BH45" s="42"/>
      <c r="BI45" s="42"/>
      <c r="BJ45" s="42"/>
      <c r="BK45" s="42"/>
      <c r="BL45" s="42"/>
      <c r="BM45" s="42"/>
      <c r="BN45" s="42"/>
      <c r="BO45" s="42"/>
      <c r="BP45" s="42"/>
      <c r="BQ45" s="42"/>
      <c r="BR45" s="42"/>
      <c r="BS45" s="42"/>
      <c r="BT45" s="42"/>
      <c r="BU45" s="42"/>
      <c r="BV45" s="42"/>
      <c r="BW45" s="42"/>
      <c r="BX45" s="42"/>
      <c r="BY45" s="42"/>
      <c r="BZ45" s="9"/>
    </row>
    <row r="46" spans="1:79" ht="14.25" customHeight="1" x14ac:dyDescent="0.2">
      <c r="A46" s="42" t="s">
        <v>256</v>
      </c>
      <c r="B46" s="42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2"/>
      <c r="AS46" s="42"/>
      <c r="AT46" s="42"/>
      <c r="AU46" s="42"/>
      <c r="AV46" s="42"/>
      <c r="AW46" s="42"/>
      <c r="AX46" s="42"/>
      <c r="AY46" s="42"/>
      <c r="AZ46" s="42"/>
      <c r="BA46" s="42"/>
      <c r="BB46" s="42"/>
      <c r="BC46" s="42"/>
      <c r="BD46" s="42"/>
      <c r="BE46" s="42"/>
      <c r="BF46" s="42"/>
      <c r="BG46" s="42"/>
      <c r="BH46" s="42"/>
      <c r="BI46" s="42"/>
      <c r="BJ46" s="42"/>
      <c r="BK46" s="42"/>
      <c r="BL46" s="42"/>
      <c r="BM46" s="42"/>
      <c r="BN46" s="42"/>
      <c r="BO46" s="42"/>
      <c r="BP46" s="42"/>
      <c r="BQ46" s="42"/>
      <c r="BR46" s="42"/>
      <c r="BS46" s="42"/>
      <c r="BT46" s="42"/>
      <c r="BU46" s="42"/>
      <c r="BV46" s="42"/>
      <c r="BW46" s="42"/>
      <c r="BX46" s="42"/>
      <c r="BY46" s="42"/>
    </row>
    <row r="47" spans="1:79" ht="15" customHeight="1" x14ac:dyDescent="0.2">
      <c r="A47" s="40" t="s">
        <v>243</v>
      </c>
      <c r="B47" s="40"/>
      <c r="C47" s="40"/>
      <c r="D47" s="40"/>
      <c r="E47" s="40"/>
      <c r="F47" s="40"/>
      <c r="G47" s="40"/>
      <c r="H47" s="40"/>
      <c r="I47" s="40"/>
      <c r="J47" s="40"/>
      <c r="K47" s="40"/>
      <c r="L47" s="40"/>
      <c r="M47" s="40"/>
      <c r="N47" s="40"/>
      <c r="O47" s="40"/>
      <c r="P47" s="40"/>
      <c r="Q47" s="40"/>
      <c r="R47" s="40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  <c r="AF47" s="40"/>
      <c r="AG47" s="40"/>
      <c r="AH47" s="40"/>
      <c r="AI47" s="40"/>
      <c r="AJ47" s="40"/>
      <c r="AK47" s="40"/>
      <c r="AL47" s="40"/>
      <c r="AM47" s="40"/>
      <c r="AN47" s="40"/>
      <c r="AO47" s="40"/>
      <c r="AP47" s="40"/>
      <c r="AQ47" s="40"/>
      <c r="AR47" s="40"/>
      <c r="AS47" s="40"/>
      <c r="AT47" s="40"/>
      <c r="AU47" s="40"/>
      <c r="AV47" s="40"/>
      <c r="AW47" s="40"/>
      <c r="AX47" s="40"/>
      <c r="AY47" s="40"/>
      <c r="AZ47" s="40"/>
      <c r="BA47" s="40"/>
      <c r="BB47" s="40"/>
      <c r="BC47" s="40"/>
      <c r="BD47" s="40"/>
      <c r="BE47" s="40"/>
      <c r="BF47" s="40"/>
      <c r="BG47" s="40"/>
      <c r="BH47" s="40"/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40"/>
      <c r="BU47" s="40"/>
      <c r="BV47" s="40"/>
      <c r="BW47" s="40"/>
      <c r="BX47" s="40"/>
      <c r="BY47" s="40"/>
    </row>
    <row r="48" spans="1:79" ht="23.1" customHeight="1" x14ac:dyDescent="0.2">
      <c r="A48" s="67" t="s">
        <v>118</v>
      </c>
      <c r="B48" s="68"/>
      <c r="C48" s="68"/>
      <c r="D48" s="69"/>
      <c r="E48" s="36" t="s">
        <v>19</v>
      </c>
      <c r="F48" s="36"/>
      <c r="G48" s="36"/>
      <c r="H48" s="36"/>
      <c r="I48" s="36"/>
      <c r="J48" s="36"/>
      <c r="K48" s="36"/>
      <c r="L48" s="36"/>
      <c r="M48" s="36"/>
      <c r="N48" s="36"/>
      <c r="O48" s="36"/>
      <c r="P48" s="36"/>
      <c r="Q48" s="36"/>
      <c r="R48" s="36"/>
      <c r="S48" s="36"/>
      <c r="T48" s="36"/>
      <c r="U48" s="30" t="s">
        <v>244</v>
      </c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2"/>
      <c r="AN48" s="30" t="s">
        <v>247</v>
      </c>
      <c r="AO48" s="31"/>
      <c r="AP48" s="31"/>
      <c r="AQ48" s="31"/>
      <c r="AR48" s="31"/>
      <c r="AS48" s="31"/>
      <c r="AT48" s="31"/>
      <c r="AU48" s="31"/>
      <c r="AV48" s="31"/>
      <c r="AW48" s="31"/>
      <c r="AX48" s="31"/>
      <c r="AY48" s="31"/>
      <c r="AZ48" s="31"/>
      <c r="BA48" s="31"/>
      <c r="BB48" s="31"/>
      <c r="BC48" s="31"/>
      <c r="BD48" s="31"/>
      <c r="BE48" s="31"/>
      <c r="BF48" s="32"/>
      <c r="BG48" s="30" t="s">
        <v>255</v>
      </c>
      <c r="BH48" s="31"/>
      <c r="BI48" s="31"/>
      <c r="BJ48" s="31"/>
      <c r="BK48" s="31"/>
      <c r="BL48" s="31"/>
      <c r="BM48" s="31"/>
      <c r="BN48" s="31"/>
      <c r="BO48" s="31"/>
      <c r="BP48" s="31"/>
      <c r="BQ48" s="31"/>
      <c r="BR48" s="31"/>
      <c r="BS48" s="31"/>
      <c r="BT48" s="31"/>
      <c r="BU48" s="31"/>
      <c r="BV48" s="31"/>
      <c r="BW48" s="31"/>
      <c r="BX48" s="31"/>
      <c r="BY48" s="32"/>
    </row>
    <row r="49" spans="1:79" ht="48.75" customHeight="1" x14ac:dyDescent="0.2">
      <c r="A49" s="70"/>
      <c r="B49" s="71"/>
      <c r="C49" s="71"/>
      <c r="D49" s="72"/>
      <c r="E49" s="36"/>
      <c r="F49" s="36"/>
      <c r="G49" s="36"/>
      <c r="H49" s="36"/>
      <c r="I49" s="36"/>
      <c r="J49" s="36"/>
      <c r="K49" s="36"/>
      <c r="L49" s="36"/>
      <c r="M49" s="36"/>
      <c r="N49" s="36"/>
      <c r="O49" s="36"/>
      <c r="P49" s="36"/>
      <c r="Q49" s="36"/>
      <c r="R49" s="36"/>
      <c r="S49" s="36"/>
      <c r="T49" s="36"/>
      <c r="U49" s="30" t="s">
        <v>4</v>
      </c>
      <c r="V49" s="31"/>
      <c r="W49" s="31"/>
      <c r="X49" s="31"/>
      <c r="Y49" s="32"/>
      <c r="Z49" s="30" t="s">
        <v>3</v>
      </c>
      <c r="AA49" s="31"/>
      <c r="AB49" s="31"/>
      <c r="AC49" s="31"/>
      <c r="AD49" s="32"/>
      <c r="AE49" s="46" t="s">
        <v>116</v>
      </c>
      <c r="AF49" s="47"/>
      <c r="AG49" s="47"/>
      <c r="AH49" s="48"/>
      <c r="AI49" s="30" t="s">
        <v>5</v>
      </c>
      <c r="AJ49" s="31"/>
      <c r="AK49" s="31"/>
      <c r="AL49" s="31"/>
      <c r="AM49" s="32"/>
      <c r="AN49" s="30" t="s">
        <v>4</v>
      </c>
      <c r="AO49" s="31"/>
      <c r="AP49" s="31"/>
      <c r="AQ49" s="31"/>
      <c r="AR49" s="32"/>
      <c r="AS49" s="30" t="s">
        <v>3</v>
      </c>
      <c r="AT49" s="31"/>
      <c r="AU49" s="31"/>
      <c r="AV49" s="31"/>
      <c r="AW49" s="32"/>
      <c r="AX49" s="46" t="s">
        <v>116</v>
      </c>
      <c r="AY49" s="47"/>
      <c r="AZ49" s="47"/>
      <c r="BA49" s="48"/>
      <c r="BB49" s="30" t="s">
        <v>96</v>
      </c>
      <c r="BC49" s="31"/>
      <c r="BD49" s="31"/>
      <c r="BE49" s="31"/>
      <c r="BF49" s="32"/>
      <c r="BG49" s="30" t="s">
        <v>4</v>
      </c>
      <c r="BH49" s="31"/>
      <c r="BI49" s="31"/>
      <c r="BJ49" s="31"/>
      <c r="BK49" s="32"/>
      <c r="BL49" s="30" t="s">
        <v>3</v>
      </c>
      <c r="BM49" s="31"/>
      <c r="BN49" s="31"/>
      <c r="BO49" s="31"/>
      <c r="BP49" s="32"/>
      <c r="BQ49" s="46" t="s">
        <v>116</v>
      </c>
      <c r="BR49" s="47"/>
      <c r="BS49" s="47"/>
      <c r="BT49" s="48"/>
      <c r="BU49" s="30" t="s">
        <v>97</v>
      </c>
      <c r="BV49" s="31"/>
      <c r="BW49" s="31"/>
      <c r="BX49" s="31"/>
      <c r="BY49" s="32"/>
    </row>
    <row r="50" spans="1:79" ht="15" customHeight="1" x14ac:dyDescent="0.2">
      <c r="A50" s="30">
        <v>1</v>
      </c>
      <c r="B50" s="31"/>
      <c r="C50" s="31"/>
      <c r="D50" s="32"/>
      <c r="E50" s="30">
        <v>2</v>
      </c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2"/>
      <c r="U50" s="30">
        <v>3</v>
      </c>
      <c r="V50" s="31"/>
      <c r="W50" s="31"/>
      <c r="X50" s="31"/>
      <c r="Y50" s="32"/>
      <c r="Z50" s="30">
        <v>4</v>
      </c>
      <c r="AA50" s="31"/>
      <c r="AB50" s="31"/>
      <c r="AC50" s="31"/>
      <c r="AD50" s="32"/>
      <c r="AE50" s="30">
        <v>5</v>
      </c>
      <c r="AF50" s="31"/>
      <c r="AG50" s="31"/>
      <c r="AH50" s="32"/>
      <c r="AI50" s="30">
        <v>6</v>
      </c>
      <c r="AJ50" s="31"/>
      <c r="AK50" s="31"/>
      <c r="AL50" s="31"/>
      <c r="AM50" s="32"/>
      <c r="AN50" s="30">
        <v>7</v>
      </c>
      <c r="AO50" s="31"/>
      <c r="AP50" s="31"/>
      <c r="AQ50" s="31"/>
      <c r="AR50" s="32"/>
      <c r="AS50" s="30">
        <v>8</v>
      </c>
      <c r="AT50" s="31"/>
      <c r="AU50" s="31"/>
      <c r="AV50" s="31"/>
      <c r="AW50" s="32"/>
      <c r="AX50" s="30">
        <v>9</v>
      </c>
      <c r="AY50" s="31"/>
      <c r="AZ50" s="31"/>
      <c r="BA50" s="32"/>
      <c r="BB50" s="30">
        <v>10</v>
      </c>
      <c r="BC50" s="31"/>
      <c r="BD50" s="31"/>
      <c r="BE50" s="31"/>
      <c r="BF50" s="32"/>
      <c r="BG50" s="30">
        <v>11</v>
      </c>
      <c r="BH50" s="31"/>
      <c r="BI50" s="31"/>
      <c r="BJ50" s="31"/>
      <c r="BK50" s="32"/>
      <c r="BL50" s="30">
        <v>12</v>
      </c>
      <c r="BM50" s="31"/>
      <c r="BN50" s="31"/>
      <c r="BO50" s="31"/>
      <c r="BP50" s="32"/>
      <c r="BQ50" s="30">
        <v>13</v>
      </c>
      <c r="BR50" s="31"/>
      <c r="BS50" s="31"/>
      <c r="BT50" s="32"/>
      <c r="BU50" s="30">
        <v>14</v>
      </c>
      <c r="BV50" s="31"/>
      <c r="BW50" s="31"/>
      <c r="BX50" s="31"/>
      <c r="BY50" s="32"/>
    </row>
    <row r="51" spans="1:79" s="1" customFormat="1" ht="12.75" hidden="1" customHeight="1" x14ac:dyDescent="0.2">
      <c r="A51" s="33" t="s">
        <v>64</v>
      </c>
      <c r="B51" s="34"/>
      <c r="C51" s="34"/>
      <c r="D51" s="35"/>
      <c r="E51" s="33" t="s">
        <v>57</v>
      </c>
      <c r="F51" s="34"/>
      <c r="G51" s="34"/>
      <c r="H51" s="34"/>
      <c r="I51" s="34"/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5"/>
      <c r="U51" s="33" t="s">
        <v>65</v>
      </c>
      <c r="V51" s="34"/>
      <c r="W51" s="34"/>
      <c r="X51" s="34"/>
      <c r="Y51" s="35"/>
      <c r="Z51" s="33" t="s">
        <v>66</v>
      </c>
      <c r="AA51" s="34"/>
      <c r="AB51" s="34"/>
      <c r="AC51" s="34"/>
      <c r="AD51" s="35"/>
      <c r="AE51" s="33" t="s">
        <v>91</v>
      </c>
      <c r="AF51" s="34"/>
      <c r="AG51" s="34"/>
      <c r="AH51" s="35"/>
      <c r="AI51" s="50" t="s">
        <v>170</v>
      </c>
      <c r="AJ51" s="51"/>
      <c r="AK51" s="51"/>
      <c r="AL51" s="51"/>
      <c r="AM51" s="52"/>
      <c r="AN51" s="33" t="s">
        <v>67</v>
      </c>
      <c r="AO51" s="34"/>
      <c r="AP51" s="34"/>
      <c r="AQ51" s="34"/>
      <c r="AR51" s="35"/>
      <c r="AS51" s="33" t="s">
        <v>68</v>
      </c>
      <c r="AT51" s="34"/>
      <c r="AU51" s="34"/>
      <c r="AV51" s="34"/>
      <c r="AW51" s="35"/>
      <c r="AX51" s="33" t="s">
        <v>92</v>
      </c>
      <c r="AY51" s="34"/>
      <c r="AZ51" s="34"/>
      <c r="BA51" s="35"/>
      <c r="BB51" s="50" t="s">
        <v>170</v>
      </c>
      <c r="BC51" s="51"/>
      <c r="BD51" s="51"/>
      <c r="BE51" s="51"/>
      <c r="BF51" s="52"/>
      <c r="BG51" s="33" t="s">
        <v>58</v>
      </c>
      <c r="BH51" s="34"/>
      <c r="BI51" s="34"/>
      <c r="BJ51" s="34"/>
      <c r="BK51" s="35"/>
      <c r="BL51" s="33" t="s">
        <v>59</v>
      </c>
      <c r="BM51" s="34"/>
      <c r="BN51" s="34"/>
      <c r="BO51" s="34"/>
      <c r="BP51" s="35"/>
      <c r="BQ51" s="33" t="s">
        <v>93</v>
      </c>
      <c r="BR51" s="34"/>
      <c r="BS51" s="34"/>
      <c r="BT51" s="35"/>
      <c r="BU51" s="50" t="s">
        <v>170</v>
      </c>
      <c r="BV51" s="51"/>
      <c r="BW51" s="51"/>
      <c r="BX51" s="51"/>
      <c r="BY51" s="52"/>
      <c r="CA51" t="s">
        <v>25</v>
      </c>
    </row>
    <row r="52" spans="1:79" s="99" customFormat="1" ht="25.5" customHeight="1" x14ac:dyDescent="0.2">
      <c r="A52" s="89">
        <v>3210</v>
      </c>
      <c r="B52" s="90"/>
      <c r="C52" s="90"/>
      <c r="D52" s="91"/>
      <c r="E52" s="92" t="s">
        <v>175</v>
      </c>
      <c r="F52" s="93"/>
      <c r="G52" s="93"/>
      <c r="H52" s="93"/>
      <c r="I52" s="93"/>
      <c r="J52" s="93"/>
      <c r="K52" s="93"/>
      <c r="L52" s="93"/>
      <c r="M52" s="93"/>
      <c r="N52" s="93"/>
      <c r="O52" s="93"/>
      <c r="P52" s="93"/>
      <c r="Q52" s="93"/>
      <c r="R52" s="93"/>
      <c r="S52" s="93"/>
      <c r="T52" s="94"/>
      <c r="U52" s="96">
        <v>0</v>
      </c>
      <c r="V52" s="97"/>
      <c r="W52" s="97"/>
      <c r="X52" s="97"/>
      <c r="Y52" s="98"/>
      <c r="Z52" s="96">
        <v>156276294</v>
      </c>
      <c r="AA52" s="97"/>
      <c r="AB52" s="97"/>
      <c r="AC52" s="97"/>
      <c r="AD52" s="98"/>
      <c r="AE52" s="96">
        <v>156276294</v>
      </c>
      <c r="AF52" s="97"/>
      <c r="AG52" s="97"/>
      <c r="AH52" s="98"/>
      <c r="AI52" s="96">
        <f>IF(ISNUMBER(U52),U52,0)+IF(ISNUMBER(Z52),Z52,0)</f>
        <v>156276294</v>
      </c>
      <c r="AJ52" s="97"/>
      <c r="AK52" s="97"/>
      <c r="AL52" s="97"/>
      <c r="AM52" s="98"/>
      <c r="AN52" s="96">
        <v>0</v>
      </c>
      <c r="AO52" s="97"/>
      <c r="AP52" s="97"/>
      <c r="AQ52" s="97"/>
      <c r="AR52" s="98"/>
      <c r="AS52" s="96">
        <v>28191001</v>
      </c>
      <c r="AT52" s="97"/>
      <c r="AU52" s="97"/>
      <c r="AV52" s="97"/>
      <c r="AW52" s="98"/>
      <c r="AX52" s="96">
        <v>28191001</v>
      </c>
      <c r="AY52" s="97"/>
      <c r="AZ52" s="97"/>
      <c r="BA52" s="98"/>
      <c r="BB52" s="96">
        <f>IF(ISNUMBER(AN52),AN52,0)+IF(ISNUMBER(AS52),AS52,0)</f>
        <v>28191001</v>
      </c>
      <c r="BC52" s="97"/>
      <c r="BD52" s="97"/>
      <c r="BE52" s="97"/>
      <c r="BF52" s="98"/>
      <c r="BG52" s="96">
        <v>0</v>
      </c>
      <c r="BH52" s="97"/>
      <c r="BI52" s="97"/>
      <c r="BJ52" s="97"/>
      <c r="BK52" s="98"/>
      <c r="BL52" s="96">
        <v>37849867</v>
      </c>
      <c r="BM52" s="97"/>
      <c r="BN52" s="97"/>
      <c r="BO52" s="97"/>
      <c r="BP52" s="98"/>
      <c r="BQ52" s="96">
        <v>37849867</v>
      </c>
      <c r="BR52" s="97"/>
      <c r="BS52" s="97"/>
      <c r="BT52" s="98"/>
      <c r="BU52" s="96">
        <f>IF(ISNUMBER(BG52),BG52,0)+IF(ISNUMBER(BL52),BL52,0)</f>
        <v>37849867</v>
      </c>
      <c r="BV52" s="97"/>
      <c r="BW52" s="97"/>
      <c r="BX52" s="97"/>
      <c r="BY52" s="98"/>
      <c r="CA52" s="99" t="s">
        <v>26</v>
      </c>
    </row>
    <row r="53" spans="1:79" s="6" customFormat="1" ht="12.75" customHeight="1" x14ac:dyDescent="0.2">
      <c r="A53" s="87"/>
      <c r="B53" s="85"/>
      <c r="C53" s="85"/>
      <c r="D53" s="86"/>
      <c r="E53" s="100" t="s">
        <v>147</v>
      </c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2"/>
      <c r="U53" s="104">
        <v>0</v>
      </c>
      <c r="V53" s="105"/>
      <c r="W53" s="105"/>
      <c r="X53" s="105"/>
      <c r="Y53" s="106"/>
      <c r="Z53" s="104">
        <v>156276294</v>
      </c>
      <c r="AA53" s="105"/>
      <c r="AB53" s="105"/>
      <c r="AC53" s="105"/>
      <c r="AD53" s="106"/>
      <c r="AE53" s="104">
        <v>156276294</v>
      </c>
      <c r="AF53" s="105"/>
      <c r="AG53" s="105"/>
      <c r="AH53" s="106"/>
      <c r="AI53" s="104">
        <f>IF(ISNUMBER(U53),U53,0)+IF(ISNUMBER(Z53),Z53,0)</f>
        <v>156276294</v>
      </c>
      <c r="AJ53" s="105"/>
      <c r="AK53" s="105"/>
      <c r="AL53" s="105"/>
      <c r="AM53" s="106"/>
      <c r="AN53" s="104">
        <v>0</v>
      </c>
      <c r="AO53" s="105"/>
      <c r="AP53" s="105"/>
      <c r="AQ53" s="105"/>
      <c r="AR53" s="106"/>
      <c r="AS53" s="104">
        <v>28191001</v>
      </c>
      <c r="AT53" s="105"/>
      <c r="AU53" s="105"/>
      <c r="AV53" s="105"/>
      <c r="AW53" s="106"/>
      <c r="AX53" s="104">
        <v>28191001</v>
      </c>
      <c r="AY53" s="105"/>
      <c r="AZ53" s="105"/>
      <c r="BA53" s="106"/>
      <c r="BB53" s="104">
        <f>IF(ISNUMBER(AN53),AN53,0)+IF(ISNUMBER(AS53),AS53,0)</f>
        <v>28191001</v>
      </c>
      <c r="BC53" s="105"/>
      <c r="BD53" s="105"/>
      <c r="BE53" s="105"/>
      <c r="BF53" s="106"/>
      <c r="BG53" s="104">
        <v>0</v>
      </c>
      <c r="BH53" s="105"/>
      <c r="BI53" s="105"/>
      <c r="BJ53" s="105"/>
      <c r="BK53" s="106"/>
      <c r="BL53" s="104">
        <v>37849867</v>
      </c>
      <c r="BM53" s="105"/>
      <c r="BN53" s="105"/>
      <c r="BO53" s="105"/>
      <c r="BP53" s="106"/>
      <c r="BQ53" s="104">
        <v>37849867</v>
      </c>
      <c r="BR53" s="105"/>
      <c r="BS53" s="105"/>
      <c r="BT53" s="106"/>
      <c r="BU53" s="104">
        <f>IF(ISNUMBER(BG53),BG53,0)+IF(ISNUMBER(BL53),BL53,0)</f>
        <v>37849867</v>
      </c>
      <c r="BV53" s="105"/>
      <c r="BW53" s="105"/>
      <c r="BX53" s="105"/>
      <c r="BY53" s="106"/>
    </row>
    <row r="55" spans="1:79" ht="14.25" customHeight="1" x14ac:dyDescent="0.2">
      <c r="A55" s="42" t="s">
        <v>257</v>
      </c>
      <c r="B55" s="42"/>
      <c r="C55" s="42"/>
      <c r="D55" s="42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2"/>
      <c r="R55" s="42"/>
      <c r="S55" s="42"/>
      <c r="T55" s="42"/>
      <c r="U55" s="42"/>
      <c r="V55" s="42"/>
      <c r="W55" s="42"/>
      <c r="X55" s="42"/>
      <c r="Y55" s="42"/>
      <c r="Z55" s="42"/>
      <c r="AA55" s="42"/>
      <c r="AB55" s="42"/>
      <c r="AC55" s="42"/>
      <c r="AD55" s="42"/>
      <c r="AE55" s="42"/>
      <c r="AF55" s="42"/>
      <c r="AG55" s="42"/>
      <c r="AH55" s="42"/>
      <c r="AI55" s="42"/>
      <c r="AJ55" s="42"/>
      <c r="AK55" s="42"/>
      <c r="AL55" s="42"/>
      <c r="AM55" s="42"/>
      <c r="AN55" s="42"/>
      <c r="AO55" s="42"/>
      <c r="AP55" s="42"/>
      <c r="AQ55" s="42"/>
      <c r="AR55" s="42"/>
      <c r="AS55" s="42"/>
      <c r="AT55" s="42"/>
      <c r="AU55" s="42"/>
      <c r="AV55" s="42"/>
      <c r="AW55" s="42"/>
      <c r="AX55" s="42"/>
      <c r="AY55" s="42"/>
      <c r="AZ55" s="42"/>
      <c r="BA55" s="42"/>
      <c r="BB55" s="42"/>
      <c r="BC55" s="42"/>
      <c r="BD55" s="42"/>
      <c r="BE55" s="42"/>
      <c r="BF55" s="42"/>
      <c r="BG55" s="42"/>
      <c r="BH55" s="42"/>
      <c r="BI55" s="42"/>
      <c r="BJ55" s="42"/>
      <c r="BK55" s="42"/>
      <c r="BL55" s="42"/>
    </row>
    <row r="56" spans="1:79" ht="15" customHeight="1" x14ac:dyDescent="0.2">
      <c r="A56" s="53" t="s">
        <v>243</v>
      </c>
      <c r="B56" s="53"/>
      <c r="C56" s="53"/>
      <c r="D56" s="53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3"/>
      <c r="AY56" s="53"/>
      <c r="AZ56" s="53"/>
      <c r="BA56" s="53"/>
      <c r="BB56" s="53"/>
      <c r="BC56" s="53"/>
      <c r="BD56" s="53"/>
      <c r="BE56" s="53"/>
      <c r="BF56" s="53"/>
      <c r="BG56" s="53"/>
      <c r="BH56" s="53"/>
      <c r="BI56" s="53"/>
      <c r="BJ56" s="53"/>
      <c r="BK56" s="53"/>
      <c r="BL56" s="53"/>
      <c r="BM56" s="53"/>
      <c r="BN56" s="53"/>
      <c r="BO56" s="53"/>
      <c r="BP56" s="53"/>
      <c r="BQ56" s="53"/>
      <c r="BR56" s="53"/>
      <c r="BS56" s="53"/>
      <c r="BT56" s="53"/>
      <c r="BU56" s="53"/>
      <c r="BV56" s="53"/>
      <c r="BW56" s="53"/>
      <c r="BX56" s="53"/>
      <c r="BY56" s="53"/>
    </row>
    <row r="57" spans="1:79" ht="23.1" customHeight="1" x14ac:dyDescent="0.2">
      <c r="A57" s="67" t="s">
        <v>119</v>
      </c>
      <c r="B57" s="68"/>
      <c r="C57" s="68"/>
      <c r="D57" s="68"/>
      <c r="E57" s="69"/>
      <c r="F57" s="36" t="s">
        <v>19</v>
      </c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0" t="s">
        <v>244</v>
      </c>
      <c r="V57" s="31"/>
      <c r="W57" s="31"/>
      <c r="X57" s="31"/>
      <c r="Y57" s="31"/>
      <c r="Z57" s="31"/>
      <c r="AA57" s="31"/>
      <c r="AB57" s="31"/>
      <c r="AC57" s="31"/>
      <c r="AD57" s="31"/>
      <c r="AE57" s="31"/>
      <c r="AF57" s="31"/>
      <c r="AG57" s="31"/>
      <c r="AH57" s="31"/>
      <c r="AI57" s="31"/>
      <c r="AJ57" s="31"/>
      <c r="AK57" s="31"/>
      <c r="AL57" s="31"/>
      <c r="AM57" s="32"/>
      <c r="AN57" s="30" t="s">
        <v>247</v>
      </c>
      <c r="AO57" s="31"/>
      <c r="AP57" s="31"/>
      <c r="AQ57" s="31"/>
      <c r="AR57" s="31"/>
      <c r="AS57" s="31"/>
      <c r="AT57" s="31"/>
      <c r="AU57" s="31"/>
      <c r="AV57" s="31"/>
      <c r="AW57" s="31"/>
      <c r="AX57" s="31"/>
      <c r="AY57" s="31"/>
      <c r="AZ57" s="31"/>
      <c r="BA57" s="31"/>
      <c r="BB57" s="31"/>
      <c r="BC57" s="31"/>
      <c r="BD57" s="31"/>
      <c r="BE57" s="31"/>
      <c r="BF57" s="32"/>
      <c r="BG57" s="30" t="s">
        <v>255</v>
      </c>
      <c r="BH57" s="31"/>
      <c r="BI57" s="31"/>
      <c r="BJ57" s="31"/>
      <c r="BK57" s="31"/>
      <c r="BL57" s="31"/>
      <c r="BM57" s="31"/>
      <c r="BN57" s="31"/>
      <c r="BO57" s="31"/>
      <c r="BP57" s="31"/>
      <c r="BQ57" s="31"/>
      <c r="BR57" s="31"/>
      <c r="BS57" s="31"/>
      <c r="BT57" s="31"/>
      <c r="BU57" s="31"/>
      <c r="BV57" s="31"/>
      <c r="BW57" s="31"/>
      <c r="BX57" s="31"/>
      <c r="BY57" s="32"/>
    </row>
    <row r="58" spans="1:79" ht="51.75" customHeight="1" x14ac:dyDescent="0.2">
      <c r="A58" s="70"/>
      <c r="B58" s="71"/>
      <c r="C58" s="71"/>
      <c r="D58" s="71"/>
      <c r="E58" s="72"/>
      <c r="F58" s="36"/>
      <c r="G58" s="36"/>
      <c r="H58" s="36"/>
      <c r="I58" s="36"/>
      <c r="J58" s="36"/>
      <c r="K58" s="36"/>
      <c r="L58" s="36"/>
      <c r="M58" s="36"/>
      <c r="N58" s="36"/>
      <c r="O58" s="36"/>
      <c r="P58" s="36"/>
      <c r="Q58" s="36"/>
      <c r="R58" s="36"/>
      <c r="S58" s="36"/>
      <c r="T58" s="36"/>
      <c r="U58" s="30" t="s">
        <v>4</v>
      </c>
      <c r="V58" s="31"/>
      <c r="W58" s="31"/>
      <c r="X58" s="31"/>
      <c r="Y58" s="32"/>
      <c r="Z58" s="30" t="s">
        <v>3</v>
      </c>
      <c r="AA58" s="31"/>
      <c r="AB58" s="31"/>
      <c r="AC58" s="31"/>
      <c r="AD58" s="32"/>
      <c r="AE58" s="46" t="s">
        <v>116</v>
      </c>
      <c r="AF58" s="47"/>
      <c r="AG58" s="47"/>
      <c r="AH58" s="48"/>
      <c r="AI58" s="30" t="s">
        <v>5</v>
      </c>
      <c r="AJ58" s="31"/>
      <c r="AK58" s="31"/>
      <c r="AL58" s="31"/>
      <c r="AM58" s="32"/>
      <c r="AN58" s="30" t="s">
        <v>4</v>
      </c>
      <c r="AO58" s="31"/>
      <c r="AP58" s="31"/>
      <c r="AQ58" s="31"/>
      <c r="AR58" s="32"/>
      <c r="AS58" s="30" t="s">
        <v>3</v>
      </c>
      <c r="AT58" s="31"/>
      <c r="AU58" s="31"/>
      <c r="AV58" s="31"/>
      <c r="AW58" s="32"/>
      <c r="AX58" s="46" t="s">
        <v>116</v>
      </c>
      <c r="AY58" s="47"/>
      <c r="AZ58" s="47"/>
      <c r="BA58" s="48"/>
      <c r="BB58" s="30" t="s">
        <v>96</v>
      </c>
      <c r="BC58" s="31"/>
      <c r="BD58" s="31"/>
      <c r="BE58" s="31"/>
      <c r="BF58" s="32"/>
      <c r="BG58" s="30" t="s">
        <v>4</v>
      </c>
      <c r="BH58" s="31"/>
      <c r="BI58" s="31"/>
      <c r="BJ58" s="31"/>
      <c r="BK58" s="32"/>
      <c r="BL58" s="30" t="s">
        <v>3</v>
      </c>
      <c r="BM58" s="31"/>
      <c r="BN58" s="31"/>
      <c r="BO58" s="31"/>
      <c r="BP58" s="32"/>
      <c r="BQ58" s="46" t="s">
        <v>116</v>
      </c>
      <c r="BR58" s="47"/>
      <c r="BS58" s="47"/>
      <c r="BT58" s="48"/>
      <c r="BU58" s="36" t="s">
        <v>97</v>
      </c>
      <c r="BV58" s="36"/>
      <c r="BW58" s="36"/>
      <c r="BX58" s="36"/>
      <c r="BY58" s="36"/>
    </row>
    <row r="59" spans="1:79" ht="15" customHeight="1" x14ac:dyDescent="0.2">
      <c r="A59" s="30">
        <v>1</v>
      </c>
      <c r="B59" s="31"/>
      <c r="C59" s="31"/>
      <c r="D59" s="31"/>
      <c r="E59" s="32"/>
      <c r="F59" s="30">
        <v>2</v>
      </c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2"/>
      <c r="U59" s="30">
        <v>3</v>
      </c>
      <c r="V59" s="31"/>
      <c r="W59" s="31"/>
      <c r="X59" s="31"/>
      <c r="Y59" s="32"/>
      <c r="Z59" s="30">
        <v>4</v>
      </c>
      <c r="AA59" s="31"/>
      <c r="AB59" s="31"/>
      <c r="AC59" s="31"/>
      <c r="AD59" s="32"/>
      <c r="AE59" s="30">
        <v>5</v>
      </c>
      <c r="AF59" s="31"/>
      <c r="AG59" s="31"/>
      <c r="AH59" s="32"/>
      <c r="AI59" s="30">
        <v>6</v>
      </c>
      <c r="AJ59" s="31"/>
      <c r="AK59" s="31"/>
      <c r="AL59" s="31"/>
      <c r="AM59" s="32"/>
      <c r="AN59" s="30">
        <v>7</v>
      </c>
      <c r="AO59" s="31"/>
      <c r="AP59" s="31"/>
      <c r="AQ59" s="31"/>
      <c r="AR59" s="32"/>
      <c r="AS59" s="30">
        <v>8</v>
      </c>
      <c r="AT59" s="31"/>
      <c r="AU59" s="31"/>
      <c r="AV59" s="31"/>
      <c r="AW59" s="32"/>
      <c r="AX59" s="30">
        <v>9</v>
      </c>
      <c r="AY59" s="31"/>
      <c r="AZ59" s="31"/>
      <c r="BA59" s="32"/>
      <c r="BB59" s="30">
        <v>10</v>
      </c>
      <c r="BC59" s="31"/>
      <c r="BD59" s="31"/>
      <c r="BE59" s="31"/>
      <c r="BF59" s="32"/>
      <c r="BG59" s="30">
        <v>11</v>
      </c>
      <c r="BH59" s="31"/>
      <c r="BI59" s="31"/>
      <c r="BJ59" s="31"/>
      <c r="BK59" s="32"/>
      <c r="BL59" s="30">
        <v>12</v>
      </c>
      <c r="BM59" s="31"/>
      <c r="BN59" s="31"/>
      <c r="BO59" s="31"/>
      <c r="BP59" s="32"/>
      <c r="BQ59" s="30">
        <v>13</v>
      </c>
      <c r="BR59" s="31"/>
      <c r="BS59" s="31"/>
      <c r="BT59" s="32"/>
      <c r="BU59" s="36">
        <v>14</v>
      </c>
      <c r="BV59" s="36"/>
      <c r="BW59" s="36"/>
      <c r="BX59" s="36"/>
      <c r="BY59" s="36"/>
    </row>
    <row r="60" spans="1:79" s="1" customFormat="1" ht="13.5" hidden="1" customHeight="1" x14ac:dyDescent="0.2">
      <c r="A60" s="33" t="s">
        <v>64</v>
      </c>
      <c r="B60" s="34"/>
      <c r="C60" s="34"/>
      <c r="D60" s="34"/>
      <c r="E60" s="35"/>
      <c r="F60" s="33" t="s">
        <v>57</v>
      </c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5"/>
      <c r="U60" s="33" t="s">
        <v>65</v>
      </c>
      <c r="V60" s="34"/>
      <c r="W60" s="34"/>
      <c r="X60" s="34"/>
      <c r="Y60" s="35"/>
      <c r="Z60" s="33" t="s">
        <v>66</v>
      </c>
      <c r="AA60" s="34"/>
      <c r="AB60" s="34"/>
      <c r="AC60" s="34"/>
      <c r="AD60" s="35"/>
      <c r="AE60" s="33" t="s">
        <v>91</v>
      </c>
      <c r="AF60" s="34"/>
      <c r="AG60" s="34"/>
      <c r="AH60" s="35"/>
      <c r="AI60" s="50" t="s">
        <v>170</v>
      </c>
      <c r="AJ60" s="51"/>
      <c r="AK60" s="51"/>
      <c r="AL60" s="51"/>
      <c r="AM60" s="52"/>
      <c r="AN60" s="33" t="s">
        <v>67</v>
      </c>
      <c r="AO60" s="34"/>
      <c r="AP60" s="34"/>
      <c r="AQ60" s="34"/>
      <c r="AR60" s="35"/>
      <c r="AS60" s="33" t="s">
        <v>68</v>
      </c>
      <c r="AT60" s="34"/>
      <c r="AU60" s="34"/>
      <c r="AV60" s="34"/>
      <c r="AW60" s="35"/>
      <c r="AX60" s="33" t="s">
        <v>92</v>
      </c>
      <c r="AY60" s="34"/>
      <c r="AZ60" s="34"/>
      <c r="BA60" s="35"/>
      <c r="BB60" s="50" t="s">
        <v>170</v>
      </c>
      <c r="BC60" s="51"/>
      <c r="BD60" s="51"/>
      <c r="BE60" s="51"/>
      <c r="BF60" s="52"/>
      <c r="BG60" s="33" t="s">
        <v>58</v>
      </c>
      <c r="BH60" s="34"/>
      <c r="BI60" s="34"/>
      <c r="BJ60" s="34"/>
      <c r="BK60" s="35"/>
      <c r="BL60" s="33" t="s">
        <v>59</v>
      </c>
      <c r="BM60" s="34"/>
      <c r="BN60" s="34"/>
      <c r="BO60" s="34"/>
      <c r="BP60" s="35"/>
      <c r="BQ60" s="33" t="s">
        <v>93</v>
      </c>
      <c r="BR60" s="34"/>
      <c r="BS60" s="34"/>
      <c r="BT60" s="35"/>
      <c r="BU60" s="44" t="s">
        <v>170</v>
      </c>
      <c r="BV60" s="44"/>
      <c r="BW60" s="44"/>
      <c r="BX60" s="44"/>
      <c r="BY60" s="44"/>
      <c r="CA60" t="s">
        <v>27</v>
      </c>
    </row>
    <row r="61" spans="1:79" s="6" customFormat="1" ht="12.75" customHeight="1" x14ac:dyDescent="0.2">
      <c r="A61" s="87"/>
      <c r="B61" s="85"/>
      <c r="C61" s="85"/>
      <c r="D61" s="85"/>
      <c r="E61" s="86"/>
      <c r="F61" s="87" t="s">
        <v>147</v>
      </c>
      <c r="G61" s="85"/>
      <c r="H61" s="85"/>
      <c r="I61" s="85"/>
      <c r="J61" s="85"/>
      <c r="K61" s="85"/>
      <c r="L61" s="85"/>
      <c r="M61" s="85"/>
      <c r="N61" s="85"/>
      <c r="O61" s="85"/>
      <c r="P61" s="85"/>
      <c r="Q61" s="85"/>
      <c r="R61" s="85"/>
      <c r="S61" s="85"/>
      <c r="T61" s="86"/>
      <c r="U61" s="104"/>
      <c r="V61" s="105"/>
      <c r="W61" s="105"/>
      <c r="X61" s="105"/>
      <c r="Y61" s="106"/>
      <c r="Z61" s="104"/>
      <c r="AA61" s="105"/>
      <c r="AB61" s="105"/>
      <c r="AC61" s="105"/>
      <c r="AD61" s="106"/>
      <c r="AE61" s="104"/>
      <c r="AF61" s="105"/>
      <c r="AG61" s="105"/>
      <c r="AH61" s="106"/>
      <c r="AI61" s="104">
        <f>IF(ISNUMBER(U61),U61,0)+IF(ISNUMBER(Z61),Z61,0)</f>
        <v>0</v>
      </c>
      <c r="AJ61" s="105"/>
      <c r="AK61" s="105"/>
      <c r="AL61" s="105"/>
      <c r="AM61" s="106"/>
      <c r="AN61" s="104"/>
      <c r="AO61" s="105"/>
      <c r="AP61" s="105"/>
      <c r="AQ61" s="105"/>
      <c r="AR61" s="106"/>
      <c r="AS61" s="104"/>
      <c r="AT61" s="105"/>
      <c r="AU61" s="105"/>
      <c r="AV61" s="105"/>
      <c r="AW61" s="106"/>
      <c r="AX61" s="104"/>
      <c r="AY61" s="105"/>
      <c r="AZ61" s="105"/>
      <c r="BA61" s="106"/>
      <c r="BB61" s="104">
        <f>IF(ISNUMBER(AN61),AN61,0)+IF(ISNUMBER(AS61),AS61,0)</f>
        <v>0</v>
      </c>
      <c r="BC61" s="105"/>
      <c r="BD61" s="105"/>
      <c r="BE61" s="105"/>
      <c r="BF61" s="106"/>
      <c r="BG61" s="104"/>
      <c r="BH61" s="105"/>
      <c r="BI61" s="105"/>
      <c r="BJ61" s="105"/>
      <c r="BK61" s="106"/>
      <c r="BL61" s="104"/>
      <c r="BM61" s="105"/>
      <c r="BN61" s="105"/>
      <c r="BO61" s="105"/>
      <c r="BP61" s="106"/>
      <c r="BQ61" s="104"/>
      <c r="BR61" s="105"/>
      <c r="BS61" s="105"/>
      <c r="BT61" s="106"/>
      <c r="BU61" s="104">
        <f>IF(ISNUMBER(BG61),BG61,0)+IF(ISNUMBER(BL61),BL61,0)</f>
        <v>0</v>
      </c>
      <c r="BV61" s="105"/>
      <c r="BW61" s="105"/>
      <c r="BX61" s="105"/>
      <c r="BY61" s="106"/>
      <c r="CA61" s="6" t="s">
        <v>28</v>
      </c>
    </row>
    <row r="63" spans="1:79" ht="14.25" customHeight="1" x14ac:dyDescent="0.2">
      <c r="A63" s="42" t="s">
        <v>271</v>
      </c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42"/>
      <c r="N63" s="42"/>
      <c r="O63" s="42"/>
      <c r="P63" s="42"/>
      <c r="Q63" s="42"/>
      <c r="R63" s="42"/>
      <c r="S63" s="42"/>
      <c r="T63" s="42"/>
      <c r="U63" s="42"/>
      <c r="V63" s="42"/>
      <c r="W63" s="42"/>
      <c r="X63" s="42"/>
      <c r="Y63" s="42"/>
      <c r="Z63" s="42"/>
      <c r="AA63" s="42"/>
      <c r="AB63" s="42"/>
      <c r="AC63" s="42"/>
      <c r="AD63" s="42"/>
      <c r="AE63" s="42"/>
      <c r="AF63" s="42"/>
      <c r="AG63" s="42"/>
      <c r="AH63" s="42"/>
      <c r="AI63" s="42"/>
      <c r="AJ63" s="42"/>
      <c r="AK63" s="42"/>
      <c r="AL63" s="42"/>
      <c r="AM63" s="42"/>
      <c r="AN63" s="42"/>
      <c r="AO63" s="42"/>
      <c r="AP63" s="42"/>
      <c r="AQ63" s="42"/>
      <c r="AR63" s="42"/>
      <c r="AS63" s="42"/>
      <c r="AT63" s="42"/>
      <c r="AU63" s="42"/>
      <c r="AV63" s="42"/>
      <c r="AW63" s="42"/>
      <c r="AX63" s="42"/>
      <c r="AY63" s="42"/>
      <c r="AZ63" s="42"/>
      <c r="BA63" s="42"/>
      <c r="BB63" s="42"/>
      <c r="BC63" s="42"/>
      <c r="BD63" s="42"/>
      <c r="BE63" s="42"/>
      <c r="BF63" s="42"/>
      <c r="BG63" s="42"/>
      <c r="BH63" s="42"/>
      <c r="BI63" s="42"/>
      <c r="BJ63" s="42"/>
      <c r="BK63" s="42"/>
      <c r="BL63" s="42"/>
    </row>
    <row r="64" spans="1:79" ht="15" customHeight="1" x14ac:dyDescent="0.2">
      <c r="A64" s="53" t="s">
        <v>243</v>
      </c>
      <c r="B64" s="53"/>
      <c r="C64" s="53"/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</row>
    <row r="65" spans="1:79" ht="23.1" customHeight="1" x14ac:dyDescent="0.2">
      <c r="A65" s="67" t="s">
        <v>118</v>
      </c>
      <c r="B65" s="68"/>
      <c r="C65" s="68"/>
      <c r="D65" s="69"/>
      <c r="E65" s="61" t="s">
        <v>19</v>
      </c>
      <c r="F65" s="62"/>
      <c r="G65" s="62"/>
      <c r="H65" s="62"/>
      <c r="I65" s="62"/>
      <c r="J65" s="62"/>
      <c r="K65" s="62"/>
      <c r="L65" s="62"/>
      <c r="M65" s="62"/>
      <c r="N65" s="62"/>
      <c r="O65" s="62"/>
      <c r="P65" s="62"/>
      <c r="Q65" s="62"/>
      <c r="R65" s="62"/>
      <c r="S65" s="62"/>
      <c r="T65" s="62"/>
      <c r="U65" s="62"/>
      <c r="V65" s="62"/>
      <c r="W65" s="63"/>
      <c r="X65" s="30" t="s">
        <v>265</v>
      </c>
      <c r="Y65" s="31"/>
      <c r="Z65" s="31"/>
      <c r="AA65" s="31"/>
      <c r="AB65" s="31"/>
      <c r="AC65" s="31"/>
      <c r="AD65" s="31"/>
      <c r="AE65" s="31"/>
      <c r="AF65" s="31"/>
      <c r="AG65" s="31"/>
      <c r="AH65" s="31"/>
      <c r="AI65" s="31"/>
      <c r="AJ65" s="31"/>
      <c r="AK65" s="31"/>
      <c r="AL65" s="31"/>
      <c r="AM65" s="31"/>
      <c r="AN65" s="31"/>
      <c r="AO65" s="31"/>
      <c r="AP65" s="31"/>
      <c r="AQ65" s="32"/>
      <c r="AR65" s="36" t="s">
        <v>270</v>
      </c>
      <c r="AS65" s="36"/>
      <c r="AT65" s="36"/>
      <c r="AU65" s="36"/>
      <c r="AV65" s="36"/>
      <c r="AW65" s="36"/>
      <c r="AX65" s="36"/>
      <c r="AY65" s="36"/>
      <c r="AZ65" s="36"/>
      <c r="BA65" s="36"/>
      <c r="BB65" s="36"/>
      <c r="BC65" s="36"/>
      <c r="BD65" s="36"/>
      <c r="BE65" s="36"/>
      <c r="BF65" s="36"/>
      <c r="BG65" s="36"/>
      <c r="BH65" s="36"/>
      <c r="BI65" s="36"/>
      <c r="BJ65" s="36"/>
      <c r="BK65" s="36"/>
    </row>
    <row r="66" spans="1:79" ht="48.75" customHeight="1" x14ac:dyDescent="0.2">
      <c r="A66" s="70"/>
      <c r="B66" s="71"/>
      <c r="C66" s="71"/>
      <c r="D66" s="72"/>
      <c r="E66" s="64"/>
      <c r="F66" s="65"/>
      <c r="G66" s="65"/>
      <c r="H66" s="65"/>
      <c r="I66" s="65"/>
      <c r="J66" s="65"/>
      <c r="K66" s="65"/>
      <c r="L66" s="65"/>
      <c r="M66" s="65"/>
      <c r="N66" s="65"/>
      <c r="O66" s="65"/>
      <c r="P66" s="65"/>
      <c r="Q66" s="65"/>
      <c r="R66" s="65"/>
      <c r="S66" s="65"/>
      <c r="T66" s="65"/>
      <c r="U66" s="65"/>
      <c r="V66" s="65"/>
      <c r="W66" s="66"/>
      <c r="X66" s="61" t="s">
        <v>4</v>
      </c>
      <c r="Y66" s="62"/>
      <c r="Z66" s="62"/>
      <c r="AA66" s="62"/>
      <c r="AB66" s="63"/>
      <c r="AC66" s="61" t="s">
        <v>3</v>
      </c>
      <c r="AD66" s="62"/>
      <c r="AE66" s="62"/>
      <c r="AF66" s="62"/>
      <c r="AG66" s="63"/>
      <c r="AH66" s="46" t="s">
        <v>116</v>
      </c>
      <c r="AI66" s="47"/>
      <c r="AJ66" s="47"/>
      <c r="AK66" s="47"/>
      <c r="AL66" s="48"/>
      <c r="AM66" s="30" t="s">
        <v>5</v>
      </c>
      <c r="AN66" s="31"/>
      <c r="AO66" s="31"/>
      <c r="AP66" s="31"/>
      <c r="AQ66" s="32"/>
      <c r="AR66" s="30" t="s">
        <v>4</v>
      </c>
      <c r="AS66" s="31"/>
      <c r="AT66" s="31"/>
      <c r="AU66" s="31"/>
      <c r="AV66" s="32"/>
      <c r="AW66" s="30" t="s">
        <v>3</v>
      </c>
      <c r="AX66" s="31"/>
      <c r="AY66" s="31"/>
      <c r="AZ66" s="31"/>
      <c r="BA66" s="32"/>
      <c r="BB66" s="46" t="s">
        <v>116</v>
      </c>
      <c r="BC66" s="47"/>
      <c r="BD66" s="47"/>
      <c r="BE66" s="47"/>
      <c r="BF66" s="48"/>
      <c r="BG66" s="30" t="s">
        <v>96</v>
      </c>
      <c r="BH66" s="31"/>
      <c r="BI66" s="31"/>
      <c r="BJ66" s="31"/>
      <c r="BK66" s="32"/>
    </row>
    <row r="67" spans="1:79" ht="12.75" customHeight="1" x14ac:dyDescent="0.2">
      <c r="A67" s="30">
        <v>1</v>
      </c>
      <c r="B67" s="31"/>
      <c r="C67" s="31"/>
      <c r="D67" s="32"/>
      <c r="E67" s="30">
        <v>2</v>
      </c>
      <c r="F67" s="31"/>
      <c r="G67" s="31"/>
      <c r="H67" s="31"/>
      <c r="I67" s="31"/>
      <c r="J67" s="31"/>
      <c r="K67" s="31"/>
      <c r="L67" s="31"/>
      <c r="M67" s="31"/>
      <c r="N67" s="31"/>
      <c r="O67" s="31"/>
      <c r="P67" s="31"/>
      <c r="Q67" s="31"/>
      <c r="R67" s="31"/>
      <c r="S67" s="31"/>
      <c r="T67" s="31"/>
      <c r="U67" s="31"/>
      <c r="V67" s="31"/>
      <c r="W67" s="32"/>
      <c r="X67" s="30">
        <v>3</v>
      </c>
      <c r="Y67" s="31"/>
      <c r="Z67" s="31"/>
      <c r="AA67" s="31"/>
      <c r="AB67" s="32"/>
      <c r="AC67" s="30">
        <v>4</v>
      </c>
      <c r="AD67" s="31"/>
      <c r="AE67" s="31"/>
      <c r="AF67" s="31"/>
      <c r="AG67" s="32"/>
      <c r="AH67" s="30">
        <v>5</v>
      </c>
      <c r="AI67" s="31"/>
      <c r="AJ67" s="31"/>
      <c r="AK67" s="31"/>
      <c r="AL67" s="32"/>
      <c r="AM67" s="30">
        <v>6</v>
      </c>
      <c r="AN67" s="31"/>
      <c r="AO67" s="31"/>
      <c r="AP67" s="31"/>
      <c r="AQ67" s="32"/>
      <c r="AR67" s="30">
        <v>7</v>
      </c>
      <c r="AS67" s="31"/>
      <c r="AT67" s="31"/>
      <c r="AU67" s="31"/>
      <c r="AV67" s="32"/>
      <c r="AW67" s="30">
        <v>8</v>
      </c>
      <c r="AX67" s="31"/>
      <c r="AY67" s="31"/>
      <c r="AZ67" s="31"/>
      <c r="BA67" s="32"/>
      <c r="BB67" s="30">
        <v>9</v>
      </c>
      <c r="BC67" s="31"/>
      <c r="BD67" s="31"/>
      <c r="BE67" s="31"/>
      <c r="BF67" s="32"/>
      <c r="BG67" s="30">
        <v>10</v>
      </c>
      <c r="BH67" s="31"/>
      <c r="BI67" s="31"/>
      <c r="BJ67" s="31"/>
      <c r="BK67" s="32"/>
    </row>
    <row r="68" spans="1:79" s="1" customFormat="1" ht="12.75" hidden="1" customHeight="1" x14ac:dyDescent="0.2">
      <c r="A68" s="33" t="s">
        <v>64</v>
      </c>
      <c r="B68" s="34"/>
      <c r="C68" s="34"/>
      <c r="D68" s="35"/>
      <c r="E68" s="33" t="s">
        <v>57</v>
      </c>
      <c r="F68" s="34"/>
      <c r="G68" s="34"/>
      <c r="H68" s="34"/>
      <c r="I68" s="34"/>
      <c r="J68" s="34"/>
      <c r="K68" s="34"/>
      <c r="L68" s="34"/>
      <c r="M68" s="34"/>
      <c r="N68" s="34"/>
      <c r="O68" s="34"/>
      <c r="P68" s="34"/>
      <c r="Q68" s="34"/>
      <c r="R68" s="34"/>
      <c r="S68" s="34"/>
      <c r="T68" s="34"/>
      <c r="U68" s="34"/>
      <c r="V68" s="34"/>
      <c r="W68" s="35"/>
      <c r="X68" s="80" t="s">
        <v>60</v>
      </c>
      <c r="Y68" s="81"/>
      <c r="Z68" s="81"/>
      <c r="AA68" s="81"/>
      <c r="AB68" s="82"/>
      <c r="AC68" s="80" t="s">
        <v>61</v>
      </c>
      <c r="AD68" s="81"/>
      <c r="AE68" s="81"/>
      <c r="AF68" s="81"/>
      <c r="AG68" s="82"/>
      <c r="AH68" s="33" t="s">
        <v>94</v>
      </c>
      <c r="AI68" s="34"/>
      <c r="AJ68" s="34"/>
      <c r="AK68" s="34"/>
      <c r="AL68" s="35"/>
      <c r="AM68" s="50" t="s">
        <v>171</v>
      </c>
      <c r="AN68" s="51"/>
      <c r="AO68" s="51"/>
      <c r="AP68" s="51"/>
      <c r="AQ68" s="52"/>
      <c r="AR68" s="33" t="s">
        <v>62</v>
      </c>
      <c r="AS68" s="34"/>
      <c r="AT68" s="34"/>
      <c r="AU68" s="34"/>
      <c r="AV68" s="35"/>
      <c r="AW68" s="33" t="s">
        <v>63</v>
      </c>
      <c r="AX68" s="34"/>
      <c r="AY68" s="34"/>
      <c r="AZ68" s="34"/>
      <c r="BA68" s="35"/>
      <c r="BB68" s="33" t="s">
        <v>95</v>
      </c>
      <c r="BC68" s="34"/>
      <c r="BD68" s="34"/>
      <c r="BE68" s="34"/>
      <c r="BF68" s="35"/>
      <c r="BG68" s="50" t="s">
        <v>171</v>
      </c>
      <c r="BH68" s="51"/>
      <c r="BI68" s="51"/>
      <c r="BJ68" s="51"/>
      <c r="BK68" s="52"/>
      <c r="CA68" t="s">
        <v>29</v>
      </c>
    </row>
    <row r="69" spans="1:79" s="99" customFormat="1" ht="25.5" customHeight="1" x14ac:dyDescent="0.2">
      <c r="A69" s="89">
        <v>3210</v>
      </c>
      <c r="B69" s="90"/>
      <c r="C69" s="90"/>
      <c r="D69" s="91"/>
      <c r="E69" s="92" t="s">
        <v>175</v>
      </c>
      <c r="F69" s="93"/>
      <c r="G69" s="93"/>
      <c r="H69" s="93"/>
      <c r="I69" s="93"/>
      <c r="J69" s="93"/>
      <c r="K69" s="93"/>
      <c r="L69" s="93"/>
      <c r="M69" s="93"/>
      <c r="N69" s="93"/>
      <c r="O69" s="93"/>
      <c r="P69" s="93"/>
      <c r="Q69" s="93"/>
      <c r="R69" s="93"/>
      <c r="S69" s="93"/>
      <c r="T69" s="93"/>
      <c r="U69" s="93"/>
      <c r="V69" s="93"/>
      <c r="W69" s="94"/>
      <c r="X69" s="96">
        <v>0</v>
      </c>
      <c r="Y69" s="97"/>
      <c r="Z69" s="97"/>
      <c r="AA69" s="97"/>
      <c r="AB69" s="98"/>
      <c r="AC69" s="96">
        <v>32762150</v>
      </c>
      <c r="AD69" s="97"/>
      <c r="AE69" s="97"/>
      <c r="AF69" s="97"/>
      <c r="AG69" s="98"/>
      <c r="AH69" s="96">
        <v>32762150</v>
      </c>
      <c r="AI69" s="97"/>
      <c r="AJ69" s="97"/>
      <c r="AK69" s="97"/>
      <c r="AL69" s="98"/>
      <c r="AM69" s="96">
        <f>IF(ISNUMBER(X69),X69,0)+IF(ISNUMBER(AC69),AC69,0)</f>
        <v>32762150</v>
      </c>
      <c r="AN69" s="97"/>
      <c r="AO69" s="97"/>
      <c r="AP69" s="97"/>
      <c r="AQ69" s="98"/>
      <c r="AR69" s="96">
        <v>0</v>
      </c>
      <c r="AS69" s="97"/>
      <c r="AT69" s="97"/>
      <c r="AU69" s="97"/>
      <c r="AV69" s="98"/>
      <c r="AW69" s="96">
        <v>30000000</v>
      </c>
      <c r="AX69" s="97"/>
      <c r="AY69" s="97"/>
      <c r="AZ69" s="97"/>
      <c r="BA69" s="98"/>
      <c r="BB69" s="96">
        <v>30000000</v>
      </c>
      <c r="BC69" s="97"/>
      <c r="BD69" s="97"/>
      <c r="BE69" s="97"/>
      <c r="BF69" s="98"/>
      <c r="BG69" s="95">
        <f>IF(ISNUMBER(AR69),AR69,0)+IF(ISNUMBER(AW69),AW69,0)</f>
        <v>30000000</v>
      </c>
      <c r="BH69" s="95"/>
      <c r="BI69" s="95"/>
      <c r="BJ69" s="95"/>
      <c r="BK69" s="95"/>
      <c r="CA69" s="99" t="s">
        <v>30</v>
      </c>
    </row>
    <row r="70" spans="1:79" s="6" customFormat="1" ht="12.75" customHeight="1" x14ac:dyDescent="0.2">
      <c r="A70" s="87"/>
      <c r="B70" s="85"/>
      <c r="C70" s="85"/>
      <c r="D70" s="86"/>
      <c r="E70" s="100" t="s">
        <v>147</v>
      </c>
      <c r="F70" s="101"/>
      <c r="G70" s="101"/>
      <c r="H70" s="101"/>
      <c r="I70" s="101"/>
      <c r="J70" s="101"/>
      <c r="K70" s="101"/>
      <c r="L70" s="101"/>
      <c r="M70" s="101"/>
      <c r="N70" s="101"/>
      <c r="O70" s="101"/>
      <c r="P70" s="101"/>
      <c r="Q70" s="101"/>
      <c r="R70" s="101"/>
      <c r="S70" s="101"/>
      <c r="T70" s="101"/>
      <c r="U70" s="101"/>
      <c r="V70" s="101"/>
      <c r="W70" s="102"/>
      <c r="X70" s="104">
        <v>0</v>
      </c>
      <c r="Y70" s="105"/>
      <c r="Z70" s="105"/>
      <c r="AA70" s="105"/>
      <c r="AB70" s="106"/>
      <c r="AC70" s="104">
        <v>32762150</v>
      </c>
      <c r="AD70" s="105"/>
      <c r="AE70" s="105"/>
      <c r="AF70" s="105"/>
      <c r="AG70" s="106"/>
      <c r="AH70" s="104">
        <v>32762150</v>
      </c>
      <c r="AI70" s="105"/>
      <c r="AJ70" s="105"/>
      <c r="AK70" s="105"/>
      <c r="AL70" s="106"/>
      <c r="AM70" s="104">
        <f>IF(ISNUMBER(X70),X70,0)+IF(ISNUMBER(AC70),AC70,0)</f>
        <v>32762150</v>
      </c>
      <c r="AN70" s="105"/>
      <c r="AO70" s="105"/>
      <c r="AP70" s="105"/>
      <c r="AQ70" s="106"/>
      <c r="AR70" s="104">
        <v>0</v>
      </c>
      <c r="AS70" s="105"/>
      <c r="AT70" s="105"/>
      <c r="AU70" s="105"/>
      <c r="AV70" s="106"/>
      <c r="AW70" s="104">
        <v>30000000</v>
      </c>
      <c r="AX70" s="105"/>
      <c r="AY70" s="105"/>
      <c r="AZ70" s="105"/>
      <c r="BA70" s="106"/>
      <c r="BB70" s="104">
        <v>30000000</v>
      </c>
      <c r="BC70" s="105"/>
      <c r="BD70" s="105"/>
      <c r="BE70" s="105"/>
      <c r="BF70" s="106"/>
      <c r="BG70" s="103">
        <f>IF(ISNUMBER(AR70),AR70,0)+IF(ISNUMBER(AW70),AW70,0)</f>
        <v>30000000</v>
      </c>
      <c r="BH70" s="103"/>
      <c r="BI70" s="103"/>
      <c r="BJ70" s="103"/>
      <c r="BK70" s="103"/>
    </row>
    <row r="72" spans="1:79" ht="14.25" customHeight="1" x14ac:dyDescent="0.2">
      <c r="A72" s="42" t="s">
        <v>272</v>
      </c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2"/>
      <c r="Z72" s="42"/>
      <c r="AA72" s="42"/>
      <c r="AB72" s="42"/>
      <c r="AC72" s="42"/>
      <c r="AD72" s="42"/>
      <c r="AE72" s="42"/>
      <c r="AF72" s="42"/>
      <c r="AG72" s="42"/>
      <c r="AH72" s="42"/>
      <c r="AI72" s="42"/>
      <c r="AJ72" s="42"/>
      <c r="AK72" s="42"/>
      <c r="AL72" s="42"/>
      <c r="AM72" s="42"/>
      <c r="AN72" s="42"/>
      <c r="AO72" s="42"/>
      <c r="AP72" s="42"/>
      <c r="AQ72" s="42"/>
      <c r="AR72" s="42"/>
      <c r="AS72" s="42"/>
      <c r="AT72" s="42"/>
      <c r="AU72" s="42"/>
      <c r="AV72" s="42"/>
      <c r="AW72" s="42"/>
      <c r="AX72" s="42"/>
      <c r="AY72" s="42"/>
      <c r="AZ72" s="42"/>
      <c r="BA72" s="42"/>
      <c r="BB72" s="42"/>
      <c r="BC72" s="42"/>
      <c r="BD72" s="42"/>
      <c r="BE72" s="42"/>
      <c r="BF72" s="42"/>
      <c r="BG72" s="42"/>
      <c r="BH72" s="42"/>
      <c r="BI72" s="42"/>
      <c r="BJ72" s="42"/>
      <c r="BK72" s="42"/>
      <c r="BL72" s="42"/>
    </row>
    <row r="73" spans="1:79" ht="15" customHeight="1" x14ac:dyDescent="0.2">
      <c r="A73" s="53" t="s">
        <v>243</v>
      </c>
      <c r="B73" s="53"/>
      <c r="C73" s="53"/>
      <c r="D73" s="53"/>
      <c r="E73" s="53"/>
      <c r="F73" s="53"/>
      <c r="G73" s="53"/>
      <c r="H73" s="53"/>
      <c r="I73" s="53"/>
      <c r="J73" s="53"/>
      <c r="K73" s="53"/>
      <c r="L73" s="53"/>
      <c r="M73" s="53"/>
      <c r="N73" s="53"/>
      <c r="O73" s="53"/>
      <c r="P73" s="53"/>
      <c r="Q73" s="53"/>
      <c r="R73" s="53"/>
      <c r="S73" s="53"/>
      <c r="T73" s="53"/>
      <c r="U73" s="53"/>
      <c r="V73" s="53"/>
      <c r="W73" s="53"/>
      <c r="X73" s="53"/>
      <c r="Y73" s="53"/>
      <c r="Z73" s="53"/>
      <c r="AA73" s="53"/>
      <c r="AB73" s="53"/>
      <c r="AC73" s="53"/>
      <c r="AD73" s="53"/>
      <c r="AE73" s="53"/>
      <c r="AF73" s="53"/>
      <c r="AG73" s="53"/>
      <c r="AH73" s="53"/>
      <c r="AI73" s="53"/>
      <c r="AJ73" s="53"/>
      <c r="AK73" s="53"/>
      <c r="AL73" s="53"/>
      <c r="AM73" s="53"/>
      <c r="AN73" s="53"/>
      <c r="AO73" s="53"/>
      <c r="AP73" s="53"/>
      <c r="AQ73" s="53"/>
      <c r="AR73" s="53"/>
      <c r="AS73" s="53"/>
      <c r="AT73" s="53"/>
      <c r="AU73" s="53"/>
      <c r="AV73" s="53"/>
      <c r="AW73" s="53"/>
      <c r="AX73" s="53"/>
      <c r="AY73" s="53"/>
      <c r="AZ73" s="53"/>
      <c r="BA73" s="53"/>
      <c r="BB73" s="53"/>
      <c r="BC73" s="53"/>
      <c r="BD73" s="53"/>
      <c r="BE73" s="53"/>
      <c r="BF73" s="53"/>
      <c r="BG73" s="53"/>
      <c r="BH73" s="53"/>
      <c r="BI73" s="53"/>
      <c r="BJ73" s="53"/>
      <c r="BK73" s="53"/>
    </row>
    <row r="74" spans="1:79" ht="23.1" customHeight="1" x14ac:dyDescent="0.2">
      <c r="A74" s="67" t="s">
        <v>119</v>
      </c>
      <c r="B74" s="68"/>
      <c r="C74" s="68"/>
      <c r="D74" s="68"/>
      <c r="E74" s="69"/>
      <c r="F74" s="61" t="s">
        <v>19</v>
      </c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3"/>
      <c r="X74" s="36" t="s">
        <v>265</v>
      </c>
      <c r="Y74" s="36"/>
      <c r="Z74" s="36"/>
      <c r="AA74" s="36"/>
      <c r="AB74" s="36"/>
      <c r="AC74" s="36"/>
      <c r="AD74" s="36"/>
      <c r="AE74" s="36"/>
      <c r="AF74" s="36"/>
      <c r="AG74" s="36"/>
      <c r="AH74" s="36"/>
      <c r="AI74" s="36"/>
      <c r="AJ74" s="36"/>
      <c r="AK74" s="36"/>
      <c r="AL74" s="36"/>
      <c r="AM74" s="36"/>
      <c r="AN74" s="36"/>
      <c r="AO74" s="36"/>
      <c r="AP74" s="36"/>
      <c r="AQ74" s="36"/>
      <c r="AR74" s="30" t="s">
        <v>270</v>
      </c>
      <c r="AS74" s="31"/>
      <c r="AT74" s="31"/>
      <c r="AU74" s="31"/>
      <c r="AV74" s="31"/>
      <c r="AW74" s="31"/>
      <c r="AX74" s="31"/>
      <c r="AY74" s="31"/>
      <c r="AZ74" s="31"/>
      <c r="BA74" s="31"/>
      <c r="BB74" s="31"/>
      <c r="BC74" s="31"/>
      <c r="BD74" s="31"/>
      <c r="BE74" s="31"/>
      <c r="BF74" s="31"/>
      <c r="BG74" s="31"/>
      <c r="BH74" s="31"/>
      <c r="BI74" s="31"/>
      <c r="BJ74" s="31"/>
      <c r="BK74" s="32"/>
    </row>
    <row r="75" spans="1:79" ht="53.25" customHeight="1" x14ac:dyDescent="0.2">
      <c r="A75" s="70"/>
      <c r="B75" s="71"/>
      <c r="C75" s="71"/>
      <c r="D75" s="71"/>
      <c r="E75" s="72"/>
      <c r="F75" s="64"/>
      <c r="G75" s="65"/>
      <c r="H75" s="65"/>
      <c r="I75" s="65"/>
      <c r="J75" s="65"/>
      <c r="K75" s="65"/>
      <c r="L75" s="65"/>
      <c r="M75" s="65"/>
      <c r="N75" s="65"/>
      <c r="O75" s="65"/>
      <c r="P75" s="65"/>
      <c r="Q75" s="65"/>
      <c r="R75" s="65"/>
      <c r="S75" s="65"/>
      <c r="T75" s="65"/>
      <c r="U75" s="65"/>
      <c r="V75" s="65"/>
      <c r="W75" s="66"/>
      <c r="X75" s="30" t="s">
        <v>4</v>
      </c>
      <c r="Y75" s="31"/>
      <c r="Z75" s="31"/>
      <c r="AA75" s="31"/>
      <c r="AB75" s="32"/>
      <c r="AC75" s="30" t="s">
        <v>3</v>
      </c>
      <c r="AD75" s="31"/>
      <c r="AE75" s="31"/>
      <c r="AF75" s="31"/>
      <c r="AG75" s="32"/>
      <c r="AH75" s="46" t="s">
        <v>116</v>
      </c>
      <c r="AI75" s="47"/>
      <c r="AJ75" s="47"/>
      <c r="AK75" s="47"/>
      <c r="AL75" s="48"/>
      <c r="AM75" s="30" t="s">
        <v>5</v>
      </c>
      <c r="AN75" s="31"/>
      <c r="AO75" s="31"/>
      <c r="AP75" s="31"/>
      <c r="AQ75" s="32"/>
      <c r="AR75" s="30" t="s">
        <v>4</v>
      </c>
      <c r="AS75" s="31"/>
      <c r="AT75" s="31"/>
      <c r="AU75" s="31"/>
      <c r="AV75" s="32"/>
      <c r="AW75" s="30" t="s">
        <v>3</v>
      </c>
      <c r="AX75" s="31"/>
      <c r="AY75" s="31"/>
      <c r="AZ75" s="31"/>
      <c r="BA75" s="32"/>
      <c r="BB75" s="49" t="s">
        <v>116</v>
      </c>
      <c r="BC75" s="49"/>
      <c r="BD75" s="49"/>
      <c r="BE75" s="49"/>
      <c r="BF75" s="49"/>
      <c r="BG75" s="30" t="s">
        <v>96</v>
      </c>
      <c r="BH75" s="31"/>
      <c r="BI75" s="31"/>
      <c r="BJ75" s="31"/>
      <c r="BK75" s="32"/>
    </row>
    <row r="76" spans="1:79" ht="15" customHeight="1" x14ac:dyDescent="0.2">
      <c r="A76" s="30">
        <v>1</v>
      </c>
      <c r="B76" s="31"/>
      <c r="C76" s="31"/>
      <c r="D76" s="31"/>
      <c r="E76" s="32"/>
      <c r="F76" s="30">
        <v>2</v>
      </c>
      <c r="G76" s="31"/>
      <c r="H76" s="31"/>
      <c r="I76" s="31"/>
      <c r="J76" s="31"/>
      <c r="K76" s="31"/>
      <c r="L76" s="31"/>
      <c r="M76" s="31"/>
      <c r="N76" s="31"/>
      <c r="O76" s="31"/>
      <c r="P76" s="31"/>
      <c r="Q76" s="31"/>
      <c r="R76" s="31"/>
      <c r="S76" s="31"/>
      <c r="T76" s="31"/>
      <c r="U76" s="31"/>
      <c r="V76" s="31"/>
      <c r="W76" s="32"/>
      <c r="X76" s="30">
        <v>3</v>
      </c>
      <c r="Y76" s="31"/>
      <c r="Z76" s="31"/>
      <c r="AA76" s="31"/>
      <c r="AB76" s="32"/>
      <c r="AC76" s="30">
        <v>4</v>
      </c>
      <c r="AD76" s="31"/>
      <c r="AE76" s="31"/>
      <c r="AF76" s="31"/>
      <c r="AG76" s="32"/>
      <c r="AH76" s="30">
        <v>5</v>
      </c>
      <c r="AI76" s="31"/>
      <c r="AJ76" s="31"/>
      <c r="AK76" s="31"/>
      <c r="AL76" s="32"/>
      <c r="AM76" s="30">
        <v>6</v>
      </c>
      <c r="AN76" s="31"/>
      <c r="AO76" s="31"/>
      <c r="AP76" s="31"/>
      <c r="AQ76" s="32"/>
      <c r="AR76" s="30">
        <v>7</v>
      </c>
      <c r="AS76" s="31"/>
      <c r="AT76" s="31"/>
      <c r="AU76" s="31"/>
      <c r="AV76" s="32"/>
      <c r="AW76" s="30">
        <v>8</v>
      </c>
      <c r="AX76" s="31"/>
      <c r="AY76" s="31"/>
      <c r="AZ76" s="31"/>
      <c r="BA76" s="32"/>
      <c r="BB76" s="30">
        <v>9</v>
      </c>
      <c r="BC76" s="31"/>
      <c r="BD76" s="31"/>
      <c r="BE76" s="31"/>
      <c r="BF76" s="32"/>
      <c r="BG76" s="30">
        <v>10</v>
      </c>
      <c r="BH76" s="31"/>
      <c r="BI76" s="31"/>
      <c r="BJ76" s="31"/>
      <c r="BK76" s="32"/>
    </row>
    <row r="77" spans="1:79" s="1" customFormat="1" ht="15" hidden="1" customHeight="1" x14ac:dyDescent="0.2">
      <c r="A77" s="33" t="s">
        <v>64</v>
      </c>
      <c r="B77" s="34"/>
      <c r="C77" s="34"/>
      <c r="D77" s="34"/>
      <c r="E77" s="35"/>
      <c r="F77" s="33" t="s">
        <v>57</v>
      </c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5"/>
      <c r="X77" s="33" t="s">
        <v>60</v>
      </c>
      <c r="Y77" s="34"/>
      <c r="Z77" s="34"/>
      <c r="AA77" s="34"/>
      <c r="AB77" s="35"/>
      <c r="AC77" s="33" t="s">
        <v>61</v>
      </c>
      <c r="AD77" s="34"/>
      <c r="AE77" s="34"/>
      <c r="AF77" s="34"/>
      <c r="AG77" s="35"/>
      <c r="AH77" s="33" t="s">
        <v>94</v>
      </c>
      <c r="AI77" s="34"/>
      <c r="AJ77" s="34"/>
      <c r="AK77" s="34"/>
      <c r="AL77" s="35"/>
      <c r="AM77" s="50" t="s">
        <v>171</v>
      </c>
      <c r="AN77" s="51"/>
      <c r="AO77" s="51"/>
      <c r="AP77" s="51"/>
      <c r="AQ77" s="52"/>
      <c r="AR77" s="33" t="s">
        <v>62</v>
      </c>
      <c r="AS77" s="34"/>
      <c r="AT77" s="34"/>
      <c r="AU77" s="34"/>
      <c r="AV77" s="35"/>
      <c r="AW77" s="33" t="s">
        <v>63</v>
      </c>
      <c r="AX77" s="34"/>
      <c r="AY77" s="34"/>
      <c r="AZ77" s="34"/>
      <c r="BA77" s="35"/>
      <c r="BB77" s="33" t="s">
        <v>95</v>
      </c>
      <c r="BC77" s="34"/>
      <c r="BD77" s="34"/>
      <c r="BE77" s="34"/>
      <c r="BF77" s="35"/>
      <c r="BG77" s="50" t="s">
        <v>171</v>
      </c>
      <c r="BH77" s="51"/>
      <c r="BI77" s="51"/>
      <c r="BJ77" s="51"/>
      <c r="BK77" s="52"/>
      <c r="CA77" t="s">
        <v>31</v>
      </c>
    </row>
    <row r="78" spans="1:79" s="6" customFormat="1" ht="12.75" customHeight="1" x14ac:dyDescent="0.2">
      <c r="A78" s="87"/>
      <c r="B78" s="85"/>
      <c r="C78" s="85"/>
      <c r="D78" s="85"/>
      <c r="E78" s="86"/>
      <c r="F78" s="87" t="s">
        <v>147</v>
      </c>
      <c r="G78" s="85"/>
      <c r="H78" s="85"/>
      <c r="I78" s="85"/>
      <c r="J78" s="85"/>
      <c r="K78" s="85"/>
      <c r="L78" s="85"/>
      <c r="M78" s="85"/>
      <c r="N78" s="85"/>
      <c r="O78" s="85"/>
      <c r="P78" s="85"/>
      <c r="Q78" s="85"/>
      <c r="R78" s="85"/>
      <c r="S78" s="85"/>
      <c r="T78" s="85"/>
      <c r="U78" s="85"/>
      <c r="V78" s="85"/>
      <c r="W78" s="86"/>
      <c r="X78" s="107"/>
      <c r="Y78" s="108"/>
      <c r="Z78" s="108"/>
      <c r="AA78" s="108"/>
      <c r="AB78" s="109"/>
      <c r="AC78" s="107"/>
      <c r="AD78" s="108"/>
      <c r="AE78" s="108"/>
      <c r="AF78" s="108"/>
      <c r="AG78" s="109"/>
      <c r="AH78" s="103"/>
      <c r="AI78" s="103"/>
      <c r="AJ78" s="103"/>
      <c r="AK78" s="103"/>
      <c r="AL78" s="103"/>
      <c r="AM78" s="103">
        <f>IF(ISNUMBER(X78),X78,0)+IF(ISNUMBER(AC78),AC78,0)</f>
        <v>0</v>
      </c>
      <c r="AN78" s="103"/>
      <c r="AO78" s="103"/>
      <c r="AP78" s="103"/>
      <c r="AQ78" s="103"/>
      <c r="AR78" s="103"/>
      <c r="AS78" s="103"/>
      <c r="AT78" s="103"/>
      <c r="AU78" s="103"/>
      <c r="AV78" s="103"/>
      <c r="AW78" s="103"/>
      <c r="AX78" s="103"/>
      <c r="AY78" s="103"/>
      <c r="AZ78" s="103"/>
      <c r="BA78" s="103"/>
      <c r="BB78" s="103"/>
      <c r="BC78" s="103"/>
      <c r="BD78" s="103"/>
      <c r="BE78" s="103"/>
      <c r="BF78" s="103"/>
      <c r="BG78" s="103">
        <f>IF(ISNUMBER(AR78),AR78,0)+IF(ISNUMBER(AW78),AW78,0)</f>
        <v>0</v>
      </c>
      <c r="BH78" s="103"/>
      <c r="BI78" s="103"/>
      <c r="BJ78" s="103"/>
      <c r="BK78" s="103"/>
      <c r="CA78" s="6" t="s">
        <v>32</v>
      </c>
    </row>
    <row r="81" spans="1:79" ht="14.25" customHeight="1" x14ac:dyDescent="0.2">
      <c r="A81" s="42" t="s">
        <v>120</v>
      </c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42"/>
      <c r="N81" s="42"/>
      <c r="O81" s="42"/>
      <c r="P81" s="42"/>
      <c r="Q81" s="42"/>
      <c r="R81" s="42"/>
      <c r="S81" s="42"/>
      <c r="T81" s="42"/>
      <c r="U81" s="42"/>
      <c r="V81" s="42"/>
      <c r="W81" s="42"/>
      <c r="X81" s="42"/>
      <c r="Y81" s="42"/>
      <c r="Z81" s="42"/>
      <c r="AA81" s="42"/>
      <c r="AB81" s="42"/>
      <c r="AC81" s="42"/>
      <c r="AD81" s="42"/>
      <c r="AE81" s="42"/>
      <c r="AF81" s="42"/>
      <c r="AG81" s="42"/>
      <c r="AH81" s="42"/>
      <c r="AI81" s="42"/>
      <c r="AJ81" s="42"/>
      <c r="AK81" s="42"/>
      <c r="AL81" s="42"/>
      <c r="AM81" s="42"/>
      <c r="AN81" s="42"/>
      <c r="AO81" s="42"/>
      <c r="AP81" s="42"/>
      <c r="AQ81" s="42"/>
      <c r="AR81" s="42"/>
      <c r="AS81" s="42"/>
      <c r="AT81" s="42"/>
      <c r="AU81" s="42"/>
      <c r="AV81" s="42"/>
      <c r="AW81" s="42"/>
      <c r="AX81" s="42"/>
      <c r="AY81" s="42"/>
      <c r="AZ81" s="42"/>
      <c r="BA81" s="42"/>
      <c r="BB81" s="42"/>
      <c r="BC81" s="42"/>
      <c r="BD81" s="42"/>
      <c r="BE81" s="42"/>
      <c r="BF81" s="42"/>
      <c r="BG81" s="42"/>
      <c r="BH81" s="42"/>
      <c r="BI81" s="42"/>
      <c r="BJ81" s="42"/>
      <c r="BK81" s="42"/>
      <c r="BL81" s="42"/>
    </row>
    <row r="82" spans="1:79" ht="14.25" customHeight="1" x14ac:dyDescent="0.2">
      <c r="A82" s="42" t="s">
        <v>258</v>
      </c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2"/>
      <c r="Z82" s="42"/>
      <c r="AA82" s="42"/>
      <c r="AB82" s="42"/>
      <c r="AC82" s="42"/>
      <c r="AD82" s="42"/>
      <c r="AE82" s="42"/>
      <c r="AF82" s="42"/>
      <c r="AG82" s="42"/>
      <c r="AH82" s="42"/>
      <c r="AI82" s="42"/>
      <c r="AJ82" s="42"/>
      <c r="AK82" s="42"/>
      <c r="AL82" s="42"/>
      <c r="AM82" s="42"/>
      <c r="AN82" s="42"/>
      <c r="AO82" s="42"/>
      <c r="AP82" s="42"/>
      <c r="AQ82" s="42"/>
      <c r="AR82" s="42"/>
      <c r="AS82" s="42"/>
      <c r="AT82" s="42"/>
      <c r="AU82" s="42"/>
      <c r="AV82" s="42"/>
      <c r="AW82" s="42"/>
      <c r="AX82" s="42"/>
      <c r="AY82" s="42"/>
      <c r="AZ82" s="42"/>
      <c r="BA82" s="42"/>
      <c r="BB82" s="42"/>
      <c r="BC82" s="42"/>
      <c r="BD82" s="42"/>
      <c r="BE82" s="42"/>
      <c r="BF82" s="42"/>
      <c r="BG82" s="42"/>
      <c r="BH82" s="42"/>
      <c r="BI82" s="42"/>
      <c r="BJ82" s="42"/>
      <c r="BK82" s="42"/>
      <c r="BL82" s="42"/>
    </row>
    <row r="83" spans="1:79" ht="15" customHeight="1" x14ac:dyDescent="0.2">
      <c r="A83" s="53" t="s">
        <v>243</v>
      </c>
      <c r="B83" s="53"/>
      <c r="C83" s="53"/>
      <c r="D83" s="53"/>
      <c r="E83" s="53"/>
      <c r="F83" s="53"/>
      <c r="G83" s="53"/>
      <c r="H83" s="53"/>
      <c r="I83" s="53"/>
      <c r="J83" s="53"/>
      <c r="K83" s="53"/>
      <c r="L83" s="53"/>
      <c r="M83" s="53"/>
      <c r="N83" s="53"/>
      <c r="O83" s="53"/>
      <c r="P83" s="53"/>
      <c r="Q83" s="53"/>
      <c r="R83" s="53"/>
      <c r="S83" s="53"/>
      <c r="T83" s="53"/>
      <c r="U83" s="53"/>
      <c r="V83" s="53"/>
      <c r="W83" s="53"/>
      <c r="X83" s="53"/>
      <c r="Y83" s="53"/>
      <c r="Z83" s="53"/>
      <c r="AA83" s="53"/>
      <c r="AB83" s="53"/>
      <c r="AC83" s="53"/>
      <c r="AD83" s="53"/>
      <c r="AE83" s="53"/>
      <c r="AF83" s="53"/>
      <c r="AG83" s="53"/>
      <c r="AH83" s="53"/>
      <c r="AI83" s="53"/>
      <c r="AJ83" s="53"/>
      <c r="AK83" s="53"/>
      <c r="AL83" s="53"/>
      <c r="AM83" s="53"/>
      <c r="AN83" s="53"/>
      <c r="AO83" s="53"/>
      <c r="AP83" s="53"/>
      <c r="AQ83" s="53"/>
      <c r="AR83" s="53"/>
      <c r="AS83" s="53"/>
      <c r="AT83" s="53"/>
      <c r="AU83" s="53"/>
      <c r="AV83" s="53"/>
      <c r="AW83" s="53"/>
      <c r="AX83" s="53"/>
      <c r="AY83" s="53"/>
      <c r="AZ83" s="53"/>
      <c r="BA83" s="53"/>
      <c r="BB83" s="53"/>
      <c r="BC83" s="53"/>
      <c r="BD83" s="53"/>
      <c r="BE83" s="53"/>
      <c r="BF83" s="53"/>
      <c r="BG83" s="53"/>
      <c r="BH83" s="53"/>
      <c r="BI83" s="53"/>
      <c r="BJ83" s="53"/>
      <c r="BK83" s="53"/>
      <c r="BL83" s="53"/>
      <c r="BM83" s="53"/>
      <c r="BN83" s="53"/>
      <c r="BO83" s="53"/>
      <c r="BP83" s="53"/>
      <c r="BQ83" s="53"/>
      <c r="BR83" s="53"/>
      <c r="BS83" s="53"/>
      <c r="BT83" s="53"/>
      <c r="BU83" s="53"/>
      <c r="BV83" s="53"/>
      <c r="BW83" s="53"/>
      <c r="BX83" s="53"/>
      <c r="BY83" s="53"/>
    </row>
    <row r="84" spans="1:79" ht="23.1" customHeight="1" x14ac:dyDescent="0.2">
      <c r="A84" s="61" t="s">
        <v>6</v>
      </c>
      <c r="B84" s="62"/>
      <c r="C84" s="62"/>
      <c r="D84" s="61" t="s">
        <v>121</v>
      </c>
      <c r="E84" s="62"/>
      <c r="F84" s="62"/>
      <c r="G84" s="62"/>
      <c r="H84" s="62"/>
      <c r="I84" s="62"/>
      <c r="J84" s="62"/>
      <c r="K84" s="62"/>
      <c r="L84" s="62"/>
      <c r="M84" s="62"/>
      <c r="N84" s="62"/>
      <c r="O84" s="62"/>
      <c r="P84" s="62"/>
      <c r="Q84" s="62"/>
      <c r="R84" s="62"/>
      <c r="S84" s="62"/>
      <c r="T84" s="63"/>
      <c r="U84" s="30" t="s">
        <v>244</v>
      </c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2"/>
      <c r="AN84" s="30" t="s">
        <v>247</v>
      </c>
      <c r="AO84" s="31"/>
      <c r="AP84" s="31"/>
      <c r="AQ84" s="31"/>
      <c r="AR84" s="31"/>
      <c r="AS84" s="31"/>
      <c r="AT84" s="31"/>
      <c r="AU84" s="31"/>
      <c r="AV84" s="31"/>
      <c r="AW84" s="31"/>
      <c r="AX84" s="31"/>
      <c r="AY84" s="31"/>
      <c r="AZ84" s="31"/>
      <c r="BA84" s="31"/>
      <c r="BB84" s="31"/>
      <c r="BC84" s="31"/>
      <c r="BD84" s="31"/>
      <c r="BE84" s="31"/>
      <c r="BF84" s="32"/>
      <c r="BG84" s="36" t="s">
        <v>255</v>
      </c>
      <c r="BH84" s="36"/>
      <c r="BI84" s="36"/>
      <c r="BJ84" s="36"/>
      <c r="BK84" s="36"/>
      <c r="BL84" s="36"/>
      <c r="BM84" s="36"/>
      <c r="BN84" s="36"/>
      <c r="BO84" s="36"/>
      <c r="BP84" s="36"/>
      <c r="BQ84" s="36"/>
      <c r="BR84" s="36"/>
      <c r="BS84" s="36"/>
      <c r="BT84" s="36"/>
      <c r="BU84" s="36"/>
      <c r="BV84" s="36"/>
      <c r="BW84" s="36"/>
      <c r="BX84" s="36"/>
      <c r="BY84" s="36"/>
    </row>
    <row r="85" spans="1:79" ht="52.5" customHeight="1" x14ac:dyDescent="0.2">
      <c r="A85" s="64"/>
      <c r="B85" s="65"/>
      <c r="C85" s="65"/>
      <c r="D85" s="64"/>
      <c r="E85" s="65"/>
      <c r="F85" s="65"/>
      <c r="G85" s="65"/>
      <c r="H85" s="65"/>
      <c r="I85" s="65"/>
      <c r="J85" s="65"/>
      <c r="K85" s="65"/>
      <c r="L85" s="65"/>
      <c r="M85" s="65"/>
      <c r="N85" s="65"/>
      <c r="O85" s="65"/>
      <c r="P85" s="65"/>
      <c r="Q85" s="65"/>
      <c r="R85" s="65"/>
      <c r="S85" s="65"/>
      <c r="T85" s="66"/>
      <c r="U85" s="30" t="s">
        <v>4</v>
      </c>
      <c r="V85" s="31"/>
      <c r="W85" s="31"/>
      <c r="X85" s="31"/>
      <c r="Y85" s="32"/>
      <c r="Z85" s="30" t="s">
        <v>3</v>
      </c>
      <c r="AA85" s="31"/>
      <c r="AB85" s="31"/>
      <c r="AC85" s="31"/>
      <c r="AD85" s="32"/>
      <c r="AE85" s="46" t="s">
        <v>116</v>
      </c>
      <c r="AF85" s="47"/>
      <c r="AG85" s="47"/>
      <c r="AH85" s="48"/>
      <c r="AI85" s="30" t="s">
        <v>5</v>
      </c>
      <c r="AJ85" s="31"/>
      <c r="AK85" s="31"/>
      <c r="AL85" s="31"/>
      <c r="AM85" s="32"/>
      <c r="AN85" s="30" t="s">
        <v>4</v>
      </c>
      <c r="AO85" s="31"/>
      <c r="AP85" s="31"/>
      <c r="AQ85" s="31"/>
      <c r="AR85" s="32"/>
      <c r="AS85" s="30" t="s">
        <v>3</v>
      </c>
      <c r="AT85" s="31"/>
      <c r="AU85" s="31"/>
      <c r="AV85" s="31"/>
      <c r="AW85" s="32"/>
      <c r="AX85" s="46" t="s">
        <v>116</v>
      </c>
      <c r="AY85" s="47"/>
      <c r="AZ85" s="47"/>
      <c r="BA85" s="48"/>
      <c r="BB85" s="30" t="s">
        <v>96</v>
      </c>
      <c r="BC85" s="31"/>
      <c r="BD85" s="31"/>
      <c r="BE85" s="31"/>
      <c r="BF85" s="32"/>
      <c r="BG85" s="30" t="s">
        <v>4</v>
      </c>
      <c r="BH85" s="31"/>
      <c r="BI85" s="31"/>
      <c r="BJ85" s="31"/>
      <c r="BK85" s="32"/>
      <c r="BL85" s="36" t="s">
        <v>3</v>
      </c>
      <c r="BM85" s="36"/>
      <c r="BN85" s="36"/>
      <c r="BO85" s="36"/>
      <c r="BP85" s="36"/>
      <c r="BQ85" s="49" t="s">
        <v>116</v>
      </c>
      <c r="BR85" s="49"/>
      <c r="BS85" s="49"/>
      <c r="BT85" s="49"/>
      <c r="BU85" s="30" t="s">
        <v>97</v>
      </c>
      <c r="BV85" s="31"/>
      <c r="BW85" s="31"/>
      <c r="BX85" s="31"/>
      <c r="BY85" s="32"/>
    </row>
    <row r="86" spans="1:79" ht="15" customHeight="1" x14ac:dyDescent="0.2">
      <c r="A86" s="30">
        <v>1</v>
      </c>
      <c r="B86" s="31"/>
      <c r="C86" s="31"/>
      <c r="D86" s="30">
        <v>2</v>
      </c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2"/>
      <c r="U86" s="30">
        <v>3</v>
      </c>
      <c r="V86" s="31"/>
      <c r="W86" s="31"/>
      <c r="X86" s="31"/>
      <c r="Y86" s="32"/>
      <c r="Z86" s="30">
        <v>4</v>
      </c>
      <c r="AA86" s="31"/>
      <c r="AB86" s="31"/>
      <c r="AC86" s="31"/>
      <c r="AD86" s="32"/>
      <c r="AE86" s="30">
        <v>5</v>
      </c>
      <c r="AF86" s="31"/>
      <c r="AG86" s="31"/>
      <c r="AH86" s="32"/>
      <c r="AI86" s="30">
        <v>6</v>
      </c>
      <c r="AJ86" s="31"/>
      <c r="AK86" s="31"/>
      <c r="AL86" s="31"/>
      <c r="AM86" s="32"/>
      <c r="AN86" s="30">
        <v>7</v>
      </c>
      <c r="AO86" s="31"/>
      <c r="AP86" s="31"/>
      <c r="AQ86" s="31"/>
      <c r="AR86" s="32"/>
      <c r="AS86" s="30">
        <v>8</v>
      </c>
      <c r="AT86" s="31"/>
      <c r="AU86" s="31"/>
      <c r="AV86" s="31"/>
      <c r="AW86" s="32"/>
      <c r="AX86" s="36">
        <v>9</v>
      </c>
      <c r="AY86" s="36"/>
      <c r="AZ86" s="36"/>
      <c r="BA86" s="36"/>
      <c r="BB86" s="30">
        <v>10</v>
      </c>
      <c r="BC86" s="31"/>
      <c r="BD86" s="31"/>
      <c r="BE86" s="31"/>
      <c r="BF86" s="32"/>
      <c r="BG86" s="30">
        <v>11</v>
      </c>
      <c r="BH86" s="31"/>
      <c r="BI86" s="31"/>
      <c r="BJ86" s="31"/>
      <c r="BK86" s="32"/>
      <c r="BL86" s="36">
        <v>12</v>
      </c>
      <c r="BM86" s="36"/>
      <c r="BN86" s="36"/>
      <c r="BO86" s="36"/>
      <c r="BP86" s="36"/>
      <c r="BQ86" s="30">
        <v>13</v>
      </c>
      <c r="BR86" s="31"/>
      <c r="BS86" s="31"/>
      <c r="BT86" s="32"/>
      <c r="BU86" s="30">
        <v>14</v>
      </c>
      <c r="BV86" s="31"/>
      <c r="BW86" s="31"/>
      <c r="BX86" s="31"/>
      <c r="BY86" s="32"/>
    </row>
    <row r="87" spans="1:79" s="1" customFormat="1" ht="14.25" hidden="1" customHeight="1" x14ac:dyDescent="0.2">
      <c r="A87" s="33" t="s">
        <v>69</v>
      </c>
      <c r="B87" s="34"/>
      <c r="C87" s="34"/>
      <c r="D87" s="33" t="s">
        <v>57</v>
      </c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4"/>
      <c r="S87" s="34"/>
      <c r="T87" s="35"/>
      <c r="U87" s="38" t="s">
        <v>65</v>
      </c>
      <c r="V87" s="38"/>
      <c r="W87" s="38"/>
      <c r="X87" s="38"/>
      <c r="Y87" s="38"/>
      <c r="Z87" s="38" t="s">
        <v>66</v>
      </c>
      <c r="AA87" s="38"/>
      <c r="AB87" s="38"/>
      <c r="AC87" s="38"/>
      <c r="AD87" s="38"/>
      <c r="AE87" s="38" t="s">
        <v>91</v>
      </c>
      <c r="AF87" s="38"/>
      <c r="AG87" s="38"/>
      <c r="AH87" s="38"/>
      <c r="AI87" s="44" t="s">
        <v>170</v>
      </c>
      <c r="AJ87" s="44"/>
      <c r="AK87" s="44"/>
      <c r="AL87" s="44"/>
      <c r="AM87" s="44"/>
      <c r="AN87" s="38" t="s">
        <v>67</v>
      </c>
      <c r="AO87" s="38"/>
      <c r="AP87" s="38"/>
      <c r="AQ87" s="38"/>
      <c r="AR87" s="38"/>
      <c r="AS87" s="38" t="s">
        <v>68</v>
      </c>
      <c r="AT87" s="38"/>
      <c r="AU87" s="38"/>
      <c r="AV87" s="38"/>
      <c r="AW87" s="38"/>
      <c r="AX87" s="38" t="s">
        <v>92</v>
      </c>
      <c r="AY87" s="38"/>
      <c r="AZ87" s="38"/>
      <c r="BA87" s="38"/>
      <c r="BB87" s="44" t="s">
        <v>170</v>
      </c>
      <c r="BC87" s="44"/>
      <c r="BD87" s="44"/>
      <c r="BE87" s="44"/>
      <c r="BF87" s="44"/>
      <c r="BG87" s="38" t="s">
        <v>58</v>
      </c>
      <c r="BH87" s="38"/>
      <c r="BI87" s="38"/>
      <c r="BJ87" s="38"/>
      <c r="BK87" s="38"/>
      <c r="BL87" s="38" t="s">
        <v>59</v>
      </c>
      <c r="BM87" s="38"/>
      <c r="BN87" s="38"/>
      <c r="BO87" s="38"/>
      <c r="BP87" s="38"/>
      <c r="BQ87" s="38" t="s">
        <v>93</v>
      </c>
      <c r="BR87" s="38"/>
      <c r="BS87" s="38"/>
      <c r="BT87" s="38"/>
      <c r="BU87" s="44" t="s">
        <v>170</v>
      </c>
      <c r="BV87" s="44"/>
      <c r="BW87" s="44"/>
      <c r="BX87" s="44"/>
      <c r="BY87" s="44"/>
      <c r="CA87" t="s">
        <v>33</v>
      </c>
    </row>
    <row r="88" spans="1:79" s="99" customFormat="1" ht="25.5" customHeight="1" x14ac:dyDescent="0.2">
      <c r="A88" s="89">
        <v>1</v>
      </c>
      <c r="B88" s="90"/>
      <c r="C88" s="90"/>
      <c r="D88" s="92" t="s">
        <v>176</v>
      </c>
      <c r="E88" s="93"/>
      <c r="F88" s="93"/>
      <c r="G88" s="93"/>
      <c r="H88" s="93"/>
      <c r="I88" s="93"/>
      <c r="J88" s="93"/>
      <c r="K88" s="93"/>
      <c r="L88" s="93"/>
      <c r="M88" s="93"/>
      <c r="N88" s="93"/>
      <c r="O88" s="93"/>
      <c r="P88" s="93"/>
      <c r="Q88" s="93"/>
      <c r="R88" s="93"/>
      <c r="S88" s="93"/>
      <c r="T88" s="94"/>
      <c r="U88" s="96">
        <v>0</v>
      </c>
      <c r="V88" s="97"/>
      <c r="W88" s="97"/>
      <c r="X88" s="97"/>
      <c r="Y88" s="98"/>
      <c r="Z88" s="96">
        <v>156276294</v>
      </c>
      <c r="AA88" s="97"/>
      <c r="AB88" s="97"/>
      <c r="AC88" s="97"/>
      <c r="AD88" s="98"/>
      <c r="AE88" s="96">
        <v>156276294</v>
      </c>
      <c r="AF88" s="97"/>
      <c r="AG88" s="97"/>
      <c r="AH88" s="98"/>
      <c r="AI88" s="96">
        <f>IF(ISNUMBER(U88),U88,0)+IF(ISNUMBER(Z88),Z88,0)</f>
        <v>156276294</v>
      </c>
      <c r="AJ88" s="97"/>
      <c r="AK88" s="97"/>
      <c r="AL88" s="97"/>
      <c r="AM88" s="98"/>
      <c r="AN88" s="96">
        <v>0</v>
      </c>
      <c r="AO88" s="97"/>
      <c r="AP88" s="97"/>
      <c r="AQ88" s="97"/>
      <c r="AR88" s="98"/>
      <c r="AS88" s="96">
        <v>28191001</v>
      </c>
      <c r="AT88" s="97"/>
      <c r="AU88" s="97"/>
      <c r="AV88" s="97"/>
      <c r="AW88" s="98"/>
      <c r="AX88" s="96">
        <v>28191001</v>
      </c>
      <c r="AY88" s="97"/>
      <c r="AZ88" s="97"/>
      <c r="BA88" s="98"/>
      <c r="BB88" s="96">
        <f>IF(ISNUMBER(AN88),AN88,0)+IF(ISNUMBER(AS88),AS88,0)</f>
        <v>28191001</v>
      </c>
      <c r="BC88" s="97"/>
      <c r="BD88" s="97"/>
      <c r="BE88" s="97"/>
      <c r="BF88" s="98"/>
      <c r="BG88" s="96">
        <v>0</v>
      </c>
      <c r="BH88" s="97"/>
      <c r="BI88" s="97"/>
      <c r="BJ88" s="97"/>
      <c r="BK88" s="98"/>
      <c r="BL88" s="96">
        <v>37849867</v>
      </c>
      <c r="BM88" s="97"/>
      <c r="BN88" s="97"/>
      <c r="BO88" s="97"/>
      <c r="BP88" s="98"/>
      <c r="BQ88" s="96">
        <v>37849867</v>
      </c>
      <c r="BR88" s="97"/>
      <c r="BS88" s="97"/>
      <c r="BT88" s="98"/>
      <c r="BU88" s="96">
        <f>IF(ISNUMBER(BG88),BG88,0)+IF(ISNUMBER(BL88),BL88,0)</f>
        <v>37849867</v>
      </c>
      <c r="BV88" s="97"/>
      <c r="BW88" s="97"/>
      <c r="BX88" s="97"/>
      <c r="BY88" s="98"/>
      <c r="CA88" s="99" t="s">
        <v>34</v>
      </c>
    </row>
    <row r="89" spans="1:79" s="6" customFormat="1" ht="12.75" customHeight="1" x14ac:dyDescent="0.2">
      <c r="A89" s="87"/>
      <c r="B89" s="85"/>
      <c r="C89" s="85"/>
      <c r="D89" s="100" t="s">
        <v>147</v>
      </c>
      <c r="E89" s="101"/>
      <c r="F89" s="101"/>
      <c r="G89" s="101"/>
      <c r="H89" s="101"/>
      <c r="I89" s="101"/>
      <c r="J89" s="101"/>
      <c r="K89" s="101"/>
      <c r="L89" s="101"/>
      <c r="M89" s="101"/>
      <c r="N89" s="101"/>
      <c r="O89" s="101"/>
      <c r="P89" s="101"/>
      <c r="Q89" s="101"/>
      <c r="R89" s="101"/>
      <c r="S89" s="101"/>
      <c r="T89" s="102"/>
      <c r="U89" s="104">
        <v>0</v>
      </c>
      <c r="V89" s="105"/>
      <c r="W89" s="105"/>
      <c r="X89" s="105"/>
      <c r="Y89" s="106"/>
      <c r="Z89" s="104">
        <v>156276294</v>
      </c>
      <c r="AA89" s="105"/>
      <c r="AB89" s="105"/>
      <c r="AC89" s="105"/>
      <c r="AD89" s="106"/>
      <c r="AE89" s="104">
        <v>156276294</v>
      </c>
      <c r="AF89" s="105"/>
      <c r="AG89" s="105"/>
      <c r="AH89" s="106"/>
      <c r="AI89" s="104">
        <f>IF(ISNUMBER(U89),U89,0)+IF(ISNUMBER(Z89),Z89,0)</f>
        <v>156276294</v>
      </c>
      <c r="AJ89" s="105"/>
      <c r="AK89" s="105"/>
      <c r="AL89" s="105"/>
      <c r="AM89" s="106"/>
      <c r="AN89" s="104">
        <v>0</v>
      </c>
      <c r="AO89" s="105"/>
      <c r="AP89" s="105"/>
      <c r="AQ89" s="105"/>
      <c r="AR89" s="106"/>
      <c r="AS89" s="104">
        <v>28191001</v>
      </c>
      <c r="AT89" s="105"/>
      <c r="AU89" s="105"/>
      <c r="AV89" s="105"/>
      <c r="AW89" s="106"/>
      <c r="AX89" s="104">
        <v>28191001</v>
      </c>
      <c r="AY89" s="105"/>
      <c r="AZ89" s="105"/>
      <c r="BA89" s="106"/>
      <c r="BB89" s="104">
        <f>IF(ISNUMBER(AN89),AN89,0)+IF(ISNUMBER(AS89),AS89,0)</f>
        <v>28191001</v>
      </c>
      <c r="BC89" s="105"/>
      <c r="BD89" s="105"/>
      <c r="BE89" s="105"/>
      <c r="BF89" s="106"/>
      <c r="BG89" s="104">
        <v>0</v>
      </c>
      <c r="BH89" s="105"/>
      <c r="BI89" s="105"/>
      <c r="BJ89" s="105"/>
      <c r="BK89" s="106"/>
      <c r="BL89" s="104">
        <v>37849867</v>
      </c>
      <c r="BM89" s="105"/>
      <c r="BN89" s="105"/>
      <c r="BO89" s="105"/>
      <c r="BP89" s="106"/>
      <c r="BQ89" s="104">
        <v>37849867</v>
      </c>
      <c r="BR89" s="105"/>
      <c r="BS89" s="105"/>
      <c r="BT89" s="106"/>
      <c r="BU89" s="104">
        <f>IF(ISNUMBER(BG89),BG89,0)+IF(ISNUMBER(BL89),BL89,0)</f>
        <v>37849867</v>
      </c>
      <c r="BV89" s="105"/>
      <c r="BW89" s="105"/>
      <c r="BX89" s="105"/>
      <c r="BY89" s="106"/>
    </row>
    <row r="91" spans="1:79" ht="14.25" customHeight="1" x14ac:dyDescent="0.2">
      <c r="A91" s="42" t="s">
        <v>273</v>
      </c>
      <c r="B91" s="42"/>
      <c r="C91" s="42"/>
      <c r="D91" s="42"/>
      <c r="E91" s="42"/>
      <c r="F91" s="42"/>
      <c r="G91" s="42"/>
      <c r="H91" s="42"/>
      <c r="I91" s="42"/>
      <c r="J91" s="42"/>
      <c r="K91" s="42"/>
      <c r="L91" s="42"/>
      <c r="M91" s="42"/>
      <c r="N91" s="42"/>
      <c r="O91" s="42"/>
      <c r="P91" s="42"/>
      <c r="Q91" s="42"/>
      <c r="R91" s="42"/>
      <c r="S91" s="42"/>
      <c r="T91" s="42"/>
      <c r="U91" s="42"/>
      <c r="V91" s="42"/>
      <c r="W91" s="42"/>
      <c r="X91" s="42"/>
      <c r="Y91" s="42"/>
      <c r="Z91" s="42"/>
      <c r="AA91" s="42"/>
      <c r="AB91" s="42"/>
      <c r="AC91" s="42"/>
      <c r="AD91" s="42"/>
      <c r="AE91" s="42"/>
      <c r="AF91" s="42"/>
      <c r="AG91" s="42"/>
      <c r="AH91" s="42"/>
      <c r="AI91" s="42"/>
      <c r="AJ91" s="42"/>
      <c r="AK91" s="42"/>
      <c r="AL91" s="42"/>
      <c r="AM91" s="42"/>
      <c r="AN91" s="42"/>
      <c r="AO91" s="42"/>
      <c r="AP91" s="42"/>
      <c r="AQ91" s="42"/>
      <c r="AR91" s="42"/>
      <c r="AS91" s="42"/>
      <c r="AT91" s="42"/>
      <c r="AU91" s="42"/>
      <c r="AV91" s="42"/>
      <c r="AW91" s="42"/>
      <c r="AX91" s="42"/>
      <c r="AY91" s="42"/>
      <c r="AZ91" s="42"/>
      <c r="BA91" s="42"/>
      <c r="BB91" s="42"/>
      <c r="BC91" s="42"/>
      <c r="BD91" s="42"/>
      <c r="BE91" s="42"/>
      <c r="BF91" s="42"/>
      <c r="BG91" s="42"/>
      <c r="BH91" s="42"/>
      <c r="BI91" s="42"/>
      <c r="BJ91" s="42"/>
      <c r="BK91" s="42"/>
      <c r="BL91" s="42"/>
    </row>
    <row r="92" spans="1:79" ht="15" customHeight="1" x14ac:dyDescent="0.2">
      <c r="A92" s="45" t="s">
        <v>243</v>
      </c>
      <c r="B92" s="45"/>
      <c r="C92" s="45"/>
      <c r="D92" s="45"/>
      <c r="E92" s="45"/>
      <c r="F92" s="45"/>
      <c r="G92" s="45"/>
      <c r="H92" s="45"/>
      <c r="I92" s="45"/>
      <c r="J92" s="45"/>
      <c r="K92" s="45"/>
      <c r="L92" s="45"/>
      <c r="M92" s="45"/>
      <c r="N92" s="45"/>
      <c r="O92" s="45"/>
      <c r="P92" s="45"/>
      <c r="Q92" s="45"/>
      <c r="R92" s="45"/>
      <c r="S92" s="45"/>
      <c r="T92" s="45"/>
      <c r="U92" s="45"/>
      <c r="V92" s="45"/>
      <c r="W92" s="45"/>
      <c r="X92" s="45"/>
      <c r="Y92" s="45"/>
      <c r="Z92" s="45"/>
      <c r="AA92" s="45"/>
      <c r="AB92" s="45"/>
      <c r="AC92" s="45"/>
      <c r="AD92" s="45"/>
      <c r="AE92" s="45"/>
      <c r="AF92" s="45"/>
      <c r="AG92" s="45"/>
      <c r="AH92" s="45"/>
      <c r="AI92" s="45"/>
      <c r="AJ92" s="45"/>
      <c r="AK92" s="45"/>
      <c r="AL92" s="45"/>
      <c r="AM92" s="45"/>
      <c r="AN92" s="45"/>
      <c r="AO92" s="45"/>
      <c r="AP92" s="45"/>
      <c r="AQ92" s="45"/>
      <c r="AR92" s="45"/>
      <c r="AS92" s="45"/>
      <c r="AT92" s="45"/>
      <c r="AU92" s="45"/>
      <c r="AV92" s="45"/>
      <c r="AW92" s="45"/>
      <c r="AX92" s="45"/>
      <c r="AY92" s="45"/>
      <c r="AZ92" s="45"/>
      <c r="BA92" s="45"/>
      <c r="BB92" s="45"/>
      <c r="BC92" s="45"/>
      <c r="BD92" s="45"/>
      <c r="BE92" s="45"/>
      <c r="BF92" s="45"/>
      <c r="BG92" s="45"/>
      <c r="BH92" s="45"/>
    </row>
    <row r="93" spans="1:79" ht="23.1" customHeight="1" x14ac:dyDescent="0.2">
      <c r="A93" s="61" t="s">
        <v>6</v>
      </c>
      <c r="B93" s="62"/>
      <c r="C93" s="62"/>
      <c r="D93" s="61" t="s">
        <v>121</v>
      </c>
      <c r="E93" s="62"/>
      <c r="F93" s="62"/>
      <c r="G93" s="62"/>
      <c r="H93" s="62"/>
      <c r="I93" s="62"/>
      <c r="J93" s="62"/>
      <c r="K93" s="62"/>
      <c r="L93" s="62"/>
      <c r="M93" s="62"/>
      <c r="N93" s="62"/>
      <c r="O93" s="62"/>
      <c r="P93" s="62"/>
      <c r="Q93" s="62"/>
      <c r="R93" s="62"/>
      <c r="S93" s="62"/>
      <c r="T93" s="63"/>
      <c r="U93" s="36" t="s">
        <v>265</v>
      </c>
      <c r="V93" s="36"/>
      <c r="W93" s="36"/>
      <c r="X93" s="36"/>
      <c r="Y93" s="36"/>
      <c r="Z93" s="36"/>
      <c r="AA93" s="36"/>
      <c r="AB93" s="36"/>
      <c r="AC93" s="36"/>
      <c r="AD93" s="36"/>
      <c r="AE93" s="36"/>
      <c r="AF93" s="36"/>
      <c r="AG93" s="36"/>
      <c r="AH93" s="36"/>
      <c r="AI93" s="36"/>
      <c r="AJ93" s="36"/>
      <c r="AK93" s="36"/>
      <c r="AL93" s="36"/>
      <c r="AM93" s="36"/>
      <c r="AN93" s="36"/>
      <c r="AO93" s="36" t="s">
        <v>270</v>
      </c>
      <c r="AP93" s="36"/>
      <c r="AQ93" s="36"/>
      <c r="AR93" s="36"/>
      <c r="AS93" s="36"/>
      <c r="AT93" s="36"/>
      <c r="AU93" s="36"/>
      <c r="AV93" s="36"/>
      <c r="AW93" s="36"/>
      <c r="AX93" s="36"/>
      <c r="AY93" s="36"/>
      <c r="AZ93" s="36"/>
      <c r="BA93" s="36"/>
      <c r="BB93" s="36"/>
      <c r="BC93" s="36"/>
      <c r="BD93" s="36"/>
      <c r="BE93" s="36"/>
      <c r="BF93" s="36"/>
      <c r="BG93" s="36"/>
      <c r="BH93" s="36"/>
    </row>
    <row r="94" spans="1:79" ht="54" customHeight="1" x14ac:dyDescent="0.2">
      <c r="A94" s="64"/>
      <c r="B94" s="65"/>
      <c r="C94" s="65"/>
      <c r="D94" s="64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6"/>
      <c r="U94" s="30" t="s">
        <v>4</v>
      </c>
      <c r="V94" s="31"/>
      <c r="W94" s="31"/>
      <c r="X94" s="31"/>
      <c r="Y94" s="32"/>
      <c r="Z94" s="30" t="s">
        <v>3</v>
      </c>
      <c r="AA94" s="31"/>
      <c r="AB94" s="31"/>
      <c r="AC94" s="31"/>
      <c r="AD94" s="32"/>
      <c r="AE94" s="46" t="s">
        <v>116</v>
      </c>
      <c r="AF94" s="47"/>
      <c r="AG94" s="47"/>
      <c r="AH94" s="47"/>
      <c r="AI94" s="48"/>
      <c r="AJ94" s="30" t="s">
        <v>5</v>
      </c>
      <c r="AK94" s="31"/>
      <c r="AL94" s="31"/>
      <c r="AM94" s="31"/>
      <c r="AN94" s="32"/>
      <c r="AO94" s="30" t="s">
        <v>4</v>
      </c>
      <c r="AP94" s="31"/>
      <c r="AQ94" s="31"/>
      <c r="AR94" s="31"/>
      <c r="AS94" s="32"/>
      <c r="AT94" s="30" t="s">
        <v>3</v>
      </c>
      <c r="AU94" s="31"/>
      <c r="AV94" s="31"/>
      <c r="AW94" s="31"/>
      <c r="AX94" s="32"/>
      <c r="AY94" s="46" t="s">
        <v>116</v>
      </c>
      <c r="AZ94" s="47"/>
      <c r="BA94" s="47"/>
      <c r="BB94" s="47"/>
      <c r="BC94" s="48"/>
      <c r="BD94" s="36" t="s">
        <v>96</v>
      </c>
      <c r="BE94" s="36"/>
      <c r="BF94" s="36"/>
      <c r="BG94" s="36"/>
      <c r="BH94" s="36"/>
    </row>
    <row r="95" spans="1:79" ht="15" customHeight="1" x14ac:dyDescent="0.2">
      <c r="A95" s="30" t="s">
        <v>169</v>
      </c>
      <c r="B95" s="31"/>
      <c r="C95" s="31"/>
      <c r="D95" s="30">
        <v>2</v>
      </c>
      <c r="E95" s="31"/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2"/>
      <c r="U95" s="30">
        <v>3</v>
      </c>
      <c r="V95" s="31"/>
      <c r="W95" s="31"/>
      <c r="X95" s="31"/>
      <c r="Y95" s="32"/>
      <c r="Z95" s="30">
        <v>4</v>
      </c>
      <c r="AA95" s="31"/>
      <c r="AB95" s="31"/>
      <c r="AC95" s="31"/>
      <c r="AD95" s="32"/>
      <c r="AE95" s="30">
        <v>5</v>
      </c>
      <c r="AF95" s="31"/>
      <c r="AG95" s="31"/>
      <c r="AH95" s="31"/>
      <c r="AI95" s="32"/>
      <c r="AJ95" s="30">
        <v>6</v>
      </c>
      <c r="AK95" s="31"/>
      <c r="AL95" s="31"/>
      <c r="AM95" s="31"/>
      <c r="AN95" s="32"/>
      <c r="AO95" s="30">
        <v>7</v>
      </c>
      <c r="AP95" s="31"/>
      <c r="AQ95" s="31"/>
      <c r="AR95" s="31"/>
      <c r="AS95" s="32"/>
      <c r="AT95" s="30">
        <v>8</v>
      </c>
      <c r="AU95" s="31"/>
      <c r="AV95" s="31"/>
      <c r="AW95" s="31"/>
      <c r="AX95" s="32"/>
      <c r="AY95" s="30">
        <v>9</v>
      </c>
      <c r="AZ95" s="31"/>
      <c r="BA95" s="31"/>
      <c r="BB95" s="31"/>
      <c r="BC95" s="32"/>
      <c r="BD95" s="30">
        <v>10</v>
      </c>
      <c r="BE95" s="31"/>
      <c r="BF95" s="31"/>
      <c r="BG95" s="31"/>
      <c r="BH95" s="32"/>
    </row>
    <row r="96" spans="1:79" s="1" customFormat="1" ht="12.75" hidden="1" customHeight="1" x14ac:dyDescent="0.2">
      <c r="A96" s="33" t="s">
        <v>69</v>
      </c>
      <c r="B96" s="34"/>
      <c r="C96" s="34"/>
      <c r="D96" s="33" t="s">
        <v>57</v>
      </c>
      <c r="E96" s="34"/>
      <c r="F96" s="34"/>
      <c r="G96" s="34"/>
      <c r="H96" s="34"/>
      <c r="I96" s="34"/>
      <c r="J96" s="34"/>
      <c r="K96" s="34"/>
      <c r="L96" s="34"/>
      <c r="M96" s="34"/>
      <c r="N96" s="34"/>
      <c r="O96" s="34"/>
      <c r="P96" s="34"/>
      <c r="Q96" s="34"/>
      <c r="R96" s="34"/>
      <c r="S96" s="34"/>
      <c r="T96" s="35"/>
      <c r="U96" s="33" t="s">
        <v>60</v>
      </c>
      <c r="V96" s="34"/>
      <c r="W96" s="34"/>
      <c r="X96" s="34"/>
      <c r="Y96" s="35"/>
      <c r="Z96" s="33" t="s">
        <v>61</v>
      </c>
      <c r="AA96" s="34"/>
      <c r="AB96" s="34"/>
      <c r="AC96" s="34"/>
      <c r="AD96" s="35"/>
      <c r="AE96" s="33" t="s">
        <v>94</v>
      </c>
      <c r="AF96" s="34"/>
      <c r="AG96" s="34"/>
      <c r="AH96" s="34"/>
      <c r="AI96" s="35"/>
      <c r="AJ96" s="50" t="s">
        <v>171</v>
      </c>
      <c r="AK96" s="51"/>
      <c r="AL96" s="51"/>
      <c r="AM96" s="51"/>
      <c r="AN96" s="52"/>
      <c r="AO96" s="33" t="s">
        <v>62</v>
      </c>
      <c r="AP96" s="34"/>
      <c r="AQ96" s="34"/>
      <c r="AR96" s="34"/>
      <c r="AS96" s="35"/>
      <c r="AT96" s="33" t="s">
        <v>63</v>
      </c>
      <c r="AU96" s="34"/>
      <c r="AV96" s="34"/>
      <c r="AW96" s="34"/>
      <c r="AX96" s="35"/>
      <c r="AY96" s="33" t="s">
        <v>95</v>
      </c>
      <c r="AZ96" s="34"/>
      <c r="BA96" s="34"/>
      <c r="BB96" s="34"/>
      <c r="BC96" s="35"/>
      <c r="BD96" s="44" t="s">
        <v>171</v>
      </c>
      <c r="BE96" s="44"/>
      <c r="BF96" s="44"/>
      <c r="BG96" s="44"/>
      <c r="BH96" s="44"/>
      <c r="CA96" s="1" t="s">
        <v>35</v>
      </c>
    </row>
    <row r="97" spans="1:79" s="99" customFormat="1" ht="25.5" customHeight="1" x14ac:dyDescent="0.2">
      <c r="A97" s="89">
        <v>1</v>
      </c>
      <c r="B97" s="90"/>
      <c r="C97" s="90"/>
      <c r="D97" s="92" t="s">
        <v>176</v>
      </c>
      <c r="E97" s="93"/>
      <c r="F97" s="93"/>
      <c r="G97" s="93"/>
      <c r="H97" s="93"/>
      <c r="I97" s="93"/>
      <c r="J97" s="93"/>
      <c r="K97" s="93"/>
      <c r="L97" s="93"/>
      <c r="M97" s="93"/>
      <c r="N97" s="93"/>
      <c r="O97" s="93"/>
      <c r="P97" s="93"/>
      <c r="Q97" s="93"/>
      <c r="R97" s="93"/>
      <c r="S97" s="93"/>
      <c r="T97" s="94"/>
      <c r="U97" s="96">
        <v>0</v>
      </c>
      <c r="V97" s="97"/>
      <c r="W97" s="97"/>
      <c r="X97" s="97"/>
      <c r="Y97" s="98"/>
      <c r="Z97" s="96">
        <v>32762150</v>
      </c>
      <c r="AA97" s="97"/>
      <c r="AB97" s="97"/>
      <c r="AC97" s="97"/>
      <c r="AD97" s="98"/>
      <c r="AE97" s="95">
        <v>32762150</v>
      </c>
      <c r="AF97" s="95"/>
      <c r="AG97" s="95"/>
      <c r="AH97" s="95"/>
      <c r="AI97" s="95"/>
      <c r="AJ97" s="110">
        <f>IF(ISNUMBER(U97),U97,0)+IF(ISNUMBER(Z97),Z97,0)</f>
        <v>32762150</v>
      </c>
      <c r="AK97" s="110"/>
      <c r="AL97" s="110"/>
      <c r="AM97" s="110"/>
      <c r="AN97" s="110"/>
      <c r="AO97" s="95">
        <v>0</v>
      </c>
      <c r="AP97" s="95"/>
      <c r="AQ97" s="95"/>
      <c r="AR97" s="95"/>
      <c r="AS97" s="95"/>
      <c r="AT97" s="110">
        <v>30000000</v>
      </c>
      <c r="AU97" s="110"/>
      <c r="AV97" s="110"/>
      <c r="AW97" s="110"/>
      <c r="AX97" s="110"/>
      <c r="AY97" s="95">
        <v>30000000</v>
      </c>
      <c r="AZ97" s="95"/>
      <c r="BA97" s="95"/>
      <c r="BB97" s="95"/>
      <c r="BC97" s="95"/>
      <c r="BD97" s="110">
        <f>IF(ISNUMBER(AO97),AO97,0)+IF(ISNUMBER(AT97),AT97,0)</f>
        <v>30000000</v>
      </c>
      <c r="BE97" s="110"/>
      <c r="BF97" s="110"/>
      <c r="BG97" s="110"/>
      <c r="BH97" s="110"/>
      <c r="CA97" s="99" t="s">
        <v>36</v>
      </c>
    </row>
    <row r="98" spans="1:79" s="6" customFormat="1" ht="12.75" customHeight="1" x14ac:dyDescent="0.2">
      <c r="A98" s="87"/>
      <c r="B98" s="85"/>
      <c r="C98" s="85"/>
      <c r="D98" s="100" t="s">
        <v>147</v>
      </c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S98" s="101"/>
      <c r="T98" s="102"/>
      <c r="U98" s="104">
        <v>0</v>
      </c>
      <c r="V98" s="105"/>
      <c r="W98" s="105"/>
      <c r="X98" s="105"/>
      <c r="Y98" s="106"/>
      <c r="Z98" s="104">
        <v>32762150</v>
      </c>
      <c r="AA98" s="105"/>
      <c r="AB98" s="105"/>
      <c r="AC98" s="105"/>
      <c r="AD98" s="106"/>
      <c r="AE98" s="103">
        <v>32762150</v>
      </c>
      <c r="AF98" s="103"/>
      <c r="AG98" s="103"/>
      <c r="AH98" s="103"/>
      <c r="AI98" s="103"/>
      <c r="AJ98" s="88">
        <f>IF(ISNUMBER(U98),U98,0)+IF(ISNUMBER(Z98),Z98,0)</f>
        <v>32762150</v>
      </c>
      <c r="AK98" s="88"/>
      <c r="AL98" s="88"/>
      <c r="AM98" s="88"/>
      <c r="AN98" s="88"/>
      <c r="AO98" s="103">
        <v>0</v>
      </c>
      <c r="AP98" s="103"/>
      <c r="AQ98" s="103"/>
      <c r="AR98" s="103"/>
      <c r="AS98" s="103"/>
      <c r="AT98" s="88">
        <v>30000000</v>
      </c>
      <c r="AU98" s="88"/>
      <c r="AV98" s="88"/>
      <c r="AW98" s="88"/>
      <c r="AX98" s="88"/>
      <c r="AY98" s="103">
        <v>30000000</v>
      </c>
      <c r="AZ98" s="103"/>
      <c r="BA98" s="103"/>
      <c r="BB98" s="103"/>
      <c r="BC98" s="103"/>
      <c r="BD98" s="88">
        <f>IF(ISNUMBER(AO98),AO98,0)+IF(ISNUMBER(AT98),AT98,0)</f>
        <v>30000000</v>
      </c>
      <c r="BE98" s="88"/>
      <c r="BF98" s="88"/>
      <c r="BG98" s="88"/>
      <c r="BH98" s="88"/>
    </row>
    <row r="99" spans="1:79" s="5" customFormat="1" ht="12.75" customHeight="1" x14ac:dyDescent="0.2">
      <c r="A99" s="17"/>
      <c r="B99" s="17"/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7"/>
      <c r="S99" s="17"/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  <c r="AL99" s="18"/>
      <c r="AM99" s="18"/>
      <c r="AN99" s="18"/>
      <c r="AO99" s="18"/>
      <c r="AP99" s="18"/>
      <c r="AQ99" s="18"/>
      <c r="AR99" s="18"/>
      <c r="AS99" s="18"/>
      <c r="AT99" s="18"/>
      <c r="AU99" s="18"/>
      <c r="AV99" s="18"/>
      <c r="AW99" s="18"/>
      <c r="AX99" s="18"/>
      <c r="AY99" s="18"/>
      <c r="AZ99" s="18"/>
      <c r="BA99" s="18"/>
      <c r="BB99" s="18"/>
      <c r="BC99" s="18"/>
    </row>
    <row r="101" spans="1:79" ht="14.25" customHeight="1" x14ac:dyDescent="0.2">
      <c r="A101" s="42" t="s">
        <v>152</v>
      </c>
      <c r="B101" s="42"/>
      <c r="C101" s="42"/>
      <c r="D101" s="42"/>
      <c r="E101" s="42"/>
      <c r="F101" s="42"/>
      <c r="G101" s="42"/>
      <c r="H101" s="42"/>
      <c r="I101" s="42"/>
      <c r="J101" s="42"/>
      <c r="K101" s="42"/>
      <c r="L101" s="42"/>
      <c r="M101" s="42"/>
      <c r="N101" s="42"/>
      <c r="O101" s="42"/>
      <c r="P101" s="42"/>
      <c r="Q101" s="42"/>
      <c r="R101" s="42"/>
      <c r="S101" s="42"/>
      <c r="T101" s="42"/>
      <c r="U101" s="42"/>
      <c r="V101" s="42"/>
      <c r="W101" s="42"/>
      <c r="X101" s="42"/>
      <c r="Y101" s="42"/>
      <c r="Z101" s="42"/>
      <c r="AA101" s="42"/>
      <c r="AB101" s="42"/>
      <c r="AC101" s="42"/>
      <c r="AD101" s="42"/>
      <c r="AE101" s="42"/>
      <c r="AF101" s="42"/>
      <c r="AG101" s="42"/>
      <c r="AH101" s="42"/>
      <c r="AI101" s="42"/>
      <c r="AJ101" s="42"/>
      <c r="AK101" s="42"/>
      <c r="AL101" s="42"/>
      <c r="AM101" s="42"/>
      <c r="AN101" s="42"/>
      <c r="AO101" s="42"/>
      <c r="AP101" s="42"/>
      <c r="AQ101" s="42"/>
      <c r="AR101" s="42"/>
      <c r="AS101" s="42"/>
      <c r="AT101" s="42"/>
      <c r="AU101" s="42"/>
      <c r="AV101" s="42"/>
      <c r="AW101" s="42"/>
      <c r="AX101" s="42"/>
      <c r="AY101" s="42"/>
      <c r="AZ101" s="42"/>
      <c r="BA101" s="42"/>
      <c r="BB101" s="42"/>
      <c r="BC101" s="42"/>
      <c r="BD101" s="42"/>
      <c r="BE101" s="42"/>
      <c r="BF101" s="42"/>
      <c r="BG101" s="42"/>
      <c r="BH101" s="42"/>
      <c r="BI101" s="42"/>
      <c r="BJ101" s="42"/>
      <c r="BK101" s="42"/>
      <c r="BL101" s="42"/>
    </row>
    <row r="102" spans="1:79" ht="14.25" customHeight="1" x14ac:dyDescent="0.2">
      <c r="A102" s="42" t="s">
        <v>259</v>
      </c>
      <c r="B102" s="42"/>
      <c r="C102" s="42"/>
      <c r="D102" s="42"/>
      <c r="E102" s="42"/>
      <c r="F102" s="42"/>
      <c r="G102" s="42"/>
      <c r="H102" s="42"/>
      <c r="I102" s="42"/>
      <c r="J102" s="42"/>
      <c r="K102" s="42"/>
      <c r="L102" s="42"/>
      <c r="M102" s="42"/>
      <c r="N102" s="42"/>
      <c r="O102" s="42"/>
      <c r="P102" s="42"/>
      <c r="Q102" s="42"/>
      <c r="R102" s="42"/>
      <c r="S102" s="42"/>
      <c r="T102" s="42"/>
      <c r="U102" s="42"/>
      <c r="V102" s="42"/>
      <c r="W102" s="42"/>
      <c r="X102" s="42"/>
      <c r="Y102" s="42"/>
      <c r="Z102" s="42"/>
      <c r="AA102" s="42"/>
      <c r="AB102" s="42"/>
      <c r="AC102" s="42"/>
      <c r="AD102" s="42"/>
      <c r="AE102" s="42"/>
      <c r="AF102" s="42"/>
      <c r="AG102" s="42"/>
      <c r="AH102" s="42"/>
      <c r="AI102" s="42"/>
      <c r="AJ102" s="42"/>
      <c r="AK102" s="42"/>
      <c r="AL102" s="42"/>
      <c r="AM102" s="42"/>
      <c r="AN102" s="42"/>
      <c r="AO102" s="42"/>
      <c r="AP102" s="42"/>
      <c r="AQ102" s="42"/>
      <c r="AR102" s="42"/>
      <c r="AS102" s="42"/>
      <c r="AT102" s="42"/>
      <c r="AU102" s="42"/>
      <c r="AV102" s="42"/>
      <c r="AW102" s="42"/>
      <c r="AX102" s="42"/>
      <c r="AY102" s="42"/>
      <c r="AZ102" s="42"/>
      <c r="BA102" s="42"/>
      <c r="BB102" s="42"/>
      <c r="BC102" s="42"/>
      <c r="BD102" s="42"/>
      <c r="BE102" s="42"/>
      <c r="BF102" s="42"/>
      <c r="BG102" s="42"/>
      <c r="BH102" s="42"/>
      <c r="BI102" s="42"/>
      <c r="BJ102" s="42"/>
      <c r="BK102" s="42"/>
      <c r="BL102" s="42"/>
    </row>
    <row r="103" spans="1:79" ht="23.1" customHeight="1" x14ac:dyDescent="0.2">
      <c r="A103" s="61" t="s">
        <v>6</v>
      </c>
      <c r="B103" s="62"/>
      <c r="C103" s="62"/>
      <c r="D103" s="36" t="s">
        <v>9</v>
      </c>
      <c r="E103" s="36"/>
      <c r="F103" s="36"/>
      <c r="G103" s="36"/>
      <c r="H103" s="36"/>
      <c r="I103" s="36"/>
      <c r="J103" s="36"/>
      <c r="K103" s="36"/>
      <c r="L103" s="36"/>
      <c r="M103" s="36"/>
      <c r="N103" s="36"/>
      <c r="O103" s="36"/>
      <c r="P103" s="36"/>
      <c r="Q103" s="36" t="s">
        <v>8</v>
      </c>
      <c r="R103" s="36"/>
      <c r="S103" s="36"/>
      <c r="T103" s="36"/>
      <c r="U103" s="36"/>
      <c r="V103" s="36" t="s">
        <v>7</v>
      </c>
      <c r="W103" s="36"/>
      <c r="X103" s="36"/>
      <c r="Y103" s="36"/>
      <c r="Z103" s="36"/>
      <c r="AA103" s="36"/>
      <c r="AB103" s="36"/>
      <c r="AC103" s="36"/>
      <c r="AD103" s="36"/>
      <c r="AE103" s="36"/>
      <c r="AF103" s="30" t="s">
        <v>244</v>
      </c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2"/>
      <c r="AU103" s="30" t="s">
        <v>247</v>
      </c>
      <c r="AV103" s="31"/>
      <c r="AW103" s="31"/>
      <c r="AX103" s="31"/>
      <c r="AY103" s="31"/>
      <c r="AZ103" s="31"/>
      <c r="BA103" s="31"/>
      <c r="BB103" s="31"/>
      <c r="BC103" s="31"/>
      <c r="BD103" s="31"/>
      <c r="BE103" s="31"/>
      <c r="BF103" s="31"/>
      <c r="BG103" s="31"/>
      <c r="BH103" s="31"/>
      <c r="BI103" s="32"/>
      <c r="BJ103" s="30" t="s">
        <v>255</v>
      </c>
      <c r="BK103" s="31"/>
      <c r="BL103" s="31"/>
      <c r="BM103" s="31"/>
      <c r="BN103" s="31"/>
      <c r="BO103" s="31"/>
      <c r="BP103" s="31"/>
      <c r="BQ103" s="31"/>
      <c r="BR103" s="31"/>
      <c r="BS103" s="31"/>
      <c r="BT103" s="31"/>
      <c r="BU103" s="31"/>
      <c r="BV103" s="31"/>
      <c r="BW103" s="31"/>
      <c r="BX103" s="32"/>
    </row>
    <row r="104" spans="1:79" ht="32.25" customHeight="1" x14ac:dyDescent="0.2">
      <c r="A104" s="64"/>
      <c r="B104" s="65"/>
      <c r="C104" s="65"/>
      <c r="D104" s="36"/>
      <c r="E104" s="36"/>
      <c r="F104" s="36"/>
      <c r="G104" s="36"/>
      <c r="H104" s="36"/>
      <c r="I104" s="36"/>
      <c r="J104" s="36"/>
      <c r="K104" s="36"/>
      <c r="L104" s="36"/>
      <c r="M104" s="36"/>
      <c r="N104" s="36"/>
      <c r="O104" s="36"/>
      <c r="P104" s="36"/>
      <c r="Q104" s="36"/>
      <c r="R104" s="36"/>
      <c r="S104" s="36"/>
      <c r="T104" s="36"/>
      <c r="U104" s="36"/>
      <c r="V104" s="36"/>
      <c r="W104" s="36"/>
      <c r="X104" s="36"/>
      <c r="Y104" s="36"/>
      <c r="Z104" s="36"/>
      <c r="AA104" s="36"/>
      <c r="AB104" s="36"/>
      <c r="AC104" s="36"/>
      <c r="AD104" s="36"/>
      <c r="AE104" s="36"/>
      <c r="AF104" s="36" t="s">
        <v>4</v>
      </c>
      <c r="AG104" s="36"/>
      <c r="AH104" s="36"/>
      <c r="AI104" s="36"/>
      <c r="AJ104" s="36"/>
      <c r="AK104" s="36" t="s">
        <v>3</v>
      </c>
      <c r="AL104" s="36"/>
      <c r="AM104" s="36"/>
      <c r="AN104" s="36"/>
      <c r="AO104" s="36"/>
      <c r="AP104" s="36" t="s">
        <v>123</v>
      </c>
      <c r="AQ104" s="36"/>
      <c r="AR104" s="36"/>
      <c r="AS104" s="36"/>
      <c r="AT104" s="36"/>
      <c r="AU104" s="36" t="s">
        <v>4</v>
      </c>
      <c r="AV104" s="36"/>
      <c r="AW104" s="36"/>
      <c r="AX104" s="36"/>
      <c r="AY104" s="36"/>
      <c r="AZ104" s="36" t="s">
        <v>3</v>
      </c>
      <c r="BA104" s="36"/>
      <c r="BB104" s="36"/>
      <c r="BC104" s="36"/>
      <c r="BD104" s="36"/>
      <c r="BE104" s="36" t="s">
        <v>90</v>
      </c>
      <c r="BF104" s="36"/>
      <c r="BG104" s="36"/>
      <c r="BH104" s="36"/>
      <c r="BI104" s="36"/>
      <c r="BJ104" s="36" t="s">
        <v>4</v>
      </c>
      <c r="BK104" s="36"/>
      <c r="BL104" s="36"/>
      <c r="BM104" s="36"/>
      <c r="BN104" s="36"/>
      <c r="BO104" s="36" t="s">
        <v>3</v>
      </c>
      <c r="BP104" s="36"/>
      <c r="BQ104" s="36"/>
      <c r="BR104" s="36"/>
      <c r="BS104" s="36"/>
      <c r="BT104" s="36" t="s">
        <v>97</v>
      </c>
      <c r="BU104" s="36"/>
      <c r="BV104" s="36"/>
      <c r="BW104" s="36"/>
      <c r="BX104" s="36"/>
    </row>
    <row r="105" spans="1:79" ht="15" customHeight="1" x14ac:dyDescent="0.2">
      <c r="A105" s="30">
        <v>1</v>
      </c>
      <c r="B105" s="31"/>
      <c r="C105" s="31"/>
      <c r="D105" s="36">
        <v>2</v>
      </c>
      <c r="E105" s="36"/>
      <c r="F105" s="36"/>
      <c r="G105" s="36"/>
      <c r="H105" s="36"/>
      <c r="I105" s="36"/>
      <c r="J105" s="36"/>
      <c r="K105" s="36"/>
      <c r="L105" s="36"/>
      <c r="M105" s="36"/>
      <c r="N105" s="36"/>
      <c r="O105" s="36"/>
      <c r="P105" s="36"/>
      <c r="Q105" s="36">
        <v>3</v>
      </c>
      <c r="R105" s="36"/>
      <c r="S105" s="36"/>
      <c r="T105" s="36"/>
      <c r="U105" s="36"/>
      <c r="V105" s="36">
        <v>4</v>
      </c>
      <c r="W105" s="36"/>
      <c r="X105" s="36"/>
      <c r="Y105" s="36"/>
      <c r="Z105" s="36"/>
      <c r="AA105" s="36"/>
      <c r="AB105" s="36"/>
      <c r="AC105" s="36"/>
      <c r="AD105" s="36"/>
      <c r="AE105" s="36"/>
      <c r="AF105" s="36">
        <v>5</v>
      </c>
      <c r="AG105" s="36"/>
      <c r="AH105" s="36"/>
      <c r="AI105" s="36"/>
      <c r="AJ105" s="36"/>
      <c r="AK105" s="36">
        <v>6</v>
      </c>
      <c r="AL105" s="36"/>
      <c r="AM105" s="36"/>
      <c r="AN105" s="36"/>
      <c r="AO105" s="36"/>
      <c r="AP105" s="36">
        <v>7</v>
      </c>
      <c r="AQ105" s="36"/>
      <c r="AR105" s="36"/>
      <c r="AS105" s="36"/>
      <c r="AT105" s="36"/>
      <c r="AU105" s="36">
        <v>8</v>
      </c>
      <c r="AV105" s="36"/>
      <c r="AW105" s="36"/>
      <c r="AX105" s="36"/>
      <c r="AY105" s="36"/>
      <c r="AZ105" s="36">
        <v>9</v>
      </c>
      <c r="BA105" s="36"/>
      <c r="BB105" s="36"/>
      <c r="BC105" s="36"/>
      <c r="BD105" s="36"/>
      <c r="BE105" s="36">
        <v>10</v>
      </c>
      <c r="BF105" s="36"/>
      <c r="BG105" s="36"/>
      <c r="BH105" s="36"/>
      <c r="BI105" s="36"/>
      <c r="BJ105" s="36">
        <v>11</v>
      </c>
      <c r="BK105" s="36"/>
      <c r="BL105" s="36"/>
      <c r="BM105" s="36"/>
      <c r="BN105" s="36"/>
      <c r="BO105" s="36">
        <v>12</v>
      </c>
      <c r="BP105" s="36"/>
      <c r="BQ105" s="36"/>
      <c r="BR105" s="36"/>
      <c r="BS105" s="36"/>
      <c r="BT105" s="36">
        <v>13</v>
      </c>
      <c r="BU105" s="36"/>
      <c r="BV105" s="36"/>
      <c r="BW105" s="36"/>
      <c r="BX105" s="36"/>
    </row>
    <row r="106" spans="1:79" ht="10.5" hidden="1" customHeight="1" x14ac:dyDescent="0.2">
      <c r="A106" s="33" t="s">
        <v>154</v>
      </c>
      <c r="B106" s="34"/>
      <c r="C106" s="34"/>
      <c r="D106" s="36" t="s">
        <v>57</v>
      </c>
      <c r="E106" s="36"/>
      <c r="F106" s="36"/>
      <c r="G106" s="36"/>
      <c r="H106" s="36"/>
      <c r="I106" s="36"/>
      <c r="J106" s="36"/>
      <c r="K106" s="36"/>
      <c r="L106" s="36"/>
      <c r="M106" s="36"/>
      <c r="N106" s="36"/>
      <c r="O106" s="36"/>
      <c r="P106" s="36"/>
      <c r="Q106" s="36" t="s">
        <v>70</v>
      </c>
      <c r="R106" s="36"/>
      <c r="S106" s="36"/>
      <c r="T106" s="36"/>
      <c r="U106" s="36"/>
      <c r="V106" s="36" t="s">
        <v>71</v>
      </c>
      <c r="W106" s="36"/>
      <c r="X106" s="36"/>
      <c r="Y106" s="36"/>
      <c r="Z106" s="36"/>
      <c r="AA106" s="36"/>
      <c r="AB106" s="36"/>
      <c r="AC106" s="36"/>
      <c r="AD106" s="36"/>
      <c r="AE106" s="36"/>
      <c r="AF106" s="38" t="s">
        <v>111</v>
      </c>
      <c r="AG106" s="38"/>
      <c r="AH106" s="38"/>
      <c r="AI106" s="38"/>
      <c r="AJ106" s="38"/>
      <c r="AK106" s="37" t="s">
        <v>112</v>
      </c>
      <c r="AL106" s="37"/>
      <c r="AM106" s="37"/>
      <c r="AN106" s="37"/>
      <c r="AO106" s="37"/>
      <c r="AP106" s="44" t="s">
        <v>178</v>
      </c>
      <c r="AQ106" s="44"/>
      <c r="AR106" s="44"/>
      <c r="AS106" s="44"/>
      <c r="AT106" s="44"/>
      <c r="AU106" s="38" t="s">
        <v>113</v>
      </c>
      <c r="AV106" s="38"/>
      <c r="AW106" s="38"/>
      <c r="AX106" s="38"/>
      <c r="AY106" s="38"/>
      <c r="AZ106" s="37" t="s">
        <v>114</v>
      </c>
      <c r="BA106" s="37"/>
      <c r="BB106" s="37"/>
      <c r="BC106" s="37"/>
      <c r="BD106" s="37"/>
      <c r="BE106" s="44" t="s">
        <v>178</v>
      </c>
      <c r="BF106" s="44"/>
      <c r="BG106" s="44"/>
      <c r="BH106" s="44"/>
      <c r="BI106" s="44"/>
      <c r="BJ106" s="38" t="s">
        <v>105</v>
      </c>
      <c r="BK106" s="38"/>
      <c r="BL106" s="38"/>
      <c r="BM106" s="38"/>
      <c r="BN106" s="38"/>
      <c r="BO106" s="37" t="s">
        <v>106</v>
      </c>
      <c r="BP106" s="37"/>
      <c r="BQ106" s="37"/>
      <c r="BR106" s="37"/>
      <c r="BS106" s="37"/>
      <c r="BT106" s="44" t="s">
        <v>178</v>
      </c>
      <c r="BU106" s="44"/>
      <c r="BV106" s="44"/>
      <c r="BW106" s="44"/>
      <c r="BX106" s="44"/>
      <c r="CA106" t="s">
        <v>37</v>
      </c>
    </row>
    <row r="107" spans="1:79" s="6" customFormat="1" ht="15" customHeight="1" x14ac:dyDescent="0.2">
      <c r="A107" s="87">
        <v>0</v>
      </c>
      <c r="B107" s="85"/>
      <c r="C107" s="85"/>
      <c r="D107" s="111" t="s">
        <v>177</v>
      </c>
      <c r="E107" s="111"/>
      <c r="F107" s="111"/>
      <c r="G107" s="111"/>
      <c r="H107" s="111"/>
      <c r="I107" s="111"/>
      <c r="J107" s="111"/>
      <c r="K107" s="111"/>
      <c r="L107" s="111"/>
      <c r="M107" s="111"/>
      <c r="N107" s="111"/>
      <c r="O107" s="111"/>
      <c r="P107" s="111"/>
      <c r="Q107" s="111"/>
      <c r="R107" s="111"/>
      <c r="S107" s="111"/>
      <c r="T107" s="111"/>
      <c r="U107" s="111"/>
      <c r="V107" s="111"/>
      <c r="W107" s="111"/>
      <c r="X107" s="111"/>
      <c r="Y107" s="111"/>
      <c r="Z107" s="111"/>
      <c r="AA107" s="111"/>
      <c r="AB107" s="111"/>
      <c r="AC107" s="111"/>
      <c r="AD107" s="111"/>
      <c r="AE107" s="111"/>
      <c r="AF107" s="112"/>
      <c r="AG107" s="112"/>
      <c r="AH107" s="112"/>
      <c r="AI107" s="112"/>
      <c r="AJ107" s="112"/>
      <c r="AK107" s="112"/>
      <c r="AL107" s="112"/>
      <c r="AM107" s="112"/>
      <c r="AN107" s="112"/>
      <c r="AO107" s="112"/>
      <c r="AP107" s="112"/>
      <c r="AQ107" s="112"/>
      <c r="AR107" s="112"/>
      <c r="AS107" s="112"/>
      <c r="AT107" s="112"/>
      <c r="AU107" s="112"/>
      <c r="AV107" s="112"/>
      <c r="AW107" s="112"/>
      <c r="AX107" s="112"/>
      <c r="AY107" s="112"/>
      <c r="AZ107" s="112"/>
      <c r="BA107" s="112"/>
      <c r="BB107" s="112"/>
      <c r="BC107" s="112"/>
      <c r="BD107" s="112"/>
      <c r="BE107" s="112"/>
      <c r="BF107" s="112"/>
      <c r="BG107" s="112"/>
      <c r="BH107" s="112"/>
      <c r="BI107" s="112"/>
      <c r="BJ107" s="112"/>
      <c r="BK107" s="112"/>
      <c r="BL107" s="112"/>
      <c r="BM107" s="112"/>
      <c r="BN107" s="112"/>
      <c r="BO107" s="112"/>
      <c r="BP107" s="112"/>
      <c r="BQ107" s="112"/>
      <c r="BR107" s="112"/>
      <c r="BS107" s="112"/>
      <c r="BT107" s="112"/>
      <c r="BU107" s="112"/>
      <c r="BV107" s="112"/>
      <c r="BW107" s="112"/>
      <c r="BX107" s="112"/>
      <c r="CA107" s="6" t="s">
        <v>38</v>
      </c>
    </row>
    <row r="108" spans="1:79" s="99" customFormat="1" ht="57" customHeight="1" x14ac:dyDescent="0.2">
      <c r="A108" s="89">
        <v>1</v>
      </c>
      <c r="B108" s="90"/>
      <c r="C108" s="90"/>
      <c r="D108" s="114" t="s">
        <v>179</v>
      </c>
      <c r="E108" s="93"/>
      <c r="F108" s="93"/>
      <c r="G108" s="93"/>
      <c r="H108" s="93"/>
      <c r="I108" s="93"/>
      <c r="J108" s="93"/>
      <c r="K108" s="93"/>
      <c r="L108" s="93"/>
      <c r="M108" s="93"/>
      <c r="N108" s="93"/>
      <c r="O108" s="93"/>
      <c r="P108" s="94"/>
      <c r="Q108" s="36" t="s">
        <v>180</v>
      </c>
      <c r="R108" s="36"/>
      <c r="S108" s="36"/>
      <c r="T108" s="36"/>
      <c r="U108" s="36"/>
      <c r="V108" s="114" t="s">
        <v>181</v>
      </c>
      <c r="W108" s="93"/>
      <c r="X108" s="93"/>
      <c r="Y108" s="93"/>
      <c r="Z108" s="93"/>
      <c r="AA108" s="93"/>
      <c r="AB108" s="93"/>
      <c r="AC108" s="93"/>
      <c r="AD108" s="93"/>
      <c r="AE108" s="94"/>
      <c r="AF108" s="115">
        <v>0</v>
      </c>
      <c r="AG108" s="115"/>
      <c r="AH108" s="115"/>
      <c r="AI108" s="115"/>
      <c r="AJ108" s="115"/>
      <c r="AK108" s="115">
        <v>18600</v>
      </c>
      <c r="AL108" s="115"/>
      <c r="AM108" s="115"/>
      <c r="AN108" s="115"/>
      <c r="AO108" s="115"/>
      <c r="AP108" s="115">
        <v>18600</v>
      </c>
      <c r="AQ108" s="115"/>
      <c r="AR108" s="115"/>
      <c r="AS108" s="115"/>
      <c r="AT108" s="115"/>
      <c r="AU108" s="115">
        <v>0</v>
      </c>
      <c r="AV108" s="115"/>
      <c r="AW108" s="115"/>
      <c r="AX108" s="115"/>
      <c r="AY108" s="115"/>
      <c r="AZ108" s="115">
        <v>18600</v>
      </c>
      <c r="BA108" s="115"/>
      <c r="BB108" s="115"/>
      <c r="BC108" s="115"/>
      <c r="BD108" s="115"/>
      <c r="BE108" s="115">
        <v>18600</v>
      </c>
      <c r="BF108" s="115"/>
      <c r="BG108" s="115"/>
      <c r="BH108" s="115"/>
      <c r="BI108" s="115"/>
      <c r="BJ108" s="115">
        <v>0</v>
      </c>
      <c r="BK108" s="115"/>
      <c r="BL108" s="115"/>
      <c r="BM108" s="115"/>
      <c r="BN108" s="115"/>
      <c r="BO108" s="115">
        <v>0</v>
      </c>
      <c r="BP108" s="115"/>
      <c r="BQ108" s="115"/>
      <c r="BR108" s="115"/>
      <c r="BS108" s="115"/>
      <c r="BT108" s="115">
        <v>0</v>
      </c>
      <c r="BU108" s="115"/>
      <c r="BV108" s="115"/>
      <c r="BW108" s="115"/>
      <c r="BX108" s="115"/>
    </row>
    <row r="109" spans="1:79" s="99" customFormat="1" ht="45" customHeight="1" x14ac:dyDescent="0.2">
      <c r="A109" s="89">
        <v>2</v>
      </c>
      <c r="B109" s="90"/>
      <c r="C109" s="90"/>
      <c r="D109" s="114" t="s">
        <v>182</v>
      </c>
      <c r="E109" s="93"/>
      <c r="F109" s="93"/>
      <c r="G109" s="93"/>
      <c r="H109" s="93"/>
      <c r="I109" s="93"/>
      <c r="J109" s="93"/>
      <c r="K109" s="93"/>
      <c r="L109" s="93"/>
      <c r="M109" s="93"/>
      <c r="N109" s="93"/>
      <c r="O109" s="93"/>
      <c r="P109" s="94"/>
      <c r="Q109" s="36" t="s">
        <v>180</v>
      </c>
      <c r="R109" s="36"/>
      <c r="S109" s="36"/>
      <c r="T109" s="36"/>
      <c r="U109" s="36"/>
      <c r="V109" s="114" t="s">
        <v>181</v>
      </c>
      <c r="W109" s="93"/>
      <c r="X109" s="93"/>
      <c r="Y109" s="93"/>
      <c r="Z109" s="93"/>
      <c r="AA109" s="93"/>
      <c r="AB109" s="93"/>
      <c r="AC109" s="93"/>
      <c r="AD109" s="93"/>
      <c r="AE109" s="94"/>
      <c r="AF109" s="115">
        <v>0</v>
      </c>
      <c r="AG109" s="115"/>
      <c r="AH109" s="115"/>
      <c r="AI109" s="115"/>
      <c r="AJ109" s="115"/>
      <c r="AK109" s="115">
        <v>1818500</v>
      </c>
      <c r="AL109" s="115"/>
      <c r="AM109" s="115"/>
      <c r="AN109" s="115"/>
      <c r="AO109" s="115"/>
      <c r="AP109" s="115">
        <v>1818500</v>
      </c>
      <c r="AQ109" s="115"/>
      <c r="AR109" s="115"/>
      <c r="AS109" s="115"/>
      <c r="AT109" s="115"/>
      <c r="AU109" s="115">
        <v>0</v>
      </c>
      <c r="AV109" s="115"/>
      <c r="AW109" s="115"/>
      <c r="AX109" s="115"/>
      <c r="AY109" s="115"/>
      <c r="AZ109" s="115">
        <v>0</v>
      </c>
      <c r="BA109" s="115"/>
      <c r="BB109" s="115"/>
      <c r="BC109" s="115"/>
      <c r="BD109" s="115"/>
      <c r="BE109" s="115">
        <v>0</v>
      </c>
      <c r="BF109" s="115"/>
      <c r="BG109" s="115"/>
      <c r="BH109" s="115"/>
      <c r="BI109" s="115"/>
      <c r="BJ109" s="115">
        <v>0</v>
      </c>
      <c r="BK109" s="115"/>
      <c r="BL109" s="115"/>
      <c r="BM109" s="115"/>
      <c r="BN109" s="115"/>
      <c r="BO109" s="115">
        <v>0</v>
      </c>
      <c r="BP109" s="115"/>
      <c r="BQ109" s="115"/>
      <c r="BR109" s="115"/>
      <c r="BS109" s="115"/>
      <c r="BT109" s="115">
        <v>0</v>
      </c>
      <c r="BU109" s="115"/>
      <c r="BV109" s="115"/>
      <c r="BW109" s="115"/>
      <c r="BX109" s="115"/>
    </row>
    <row r="110" spans="1:79" s="99" customFormat="1" ht="45" customHeight="1" x14ac:dyDescent="0.2">
      <c r="A110" s="89">
        <v>3</v>
      </c>
      <c r="B110" s="90"/>
      <c r="C110" s="90"/>
      <c r="D110" s="114" t="s">
        <v>183</v>
      </c>
      <c r="E110" s="93"/>
      <c r="F110" s="93"/>
      <c r="G110" s="93"/>
      <c r="H110" s="93"/>
      <c r="I110" s="93"/>
      <c r="J110" s="93"/>
      <c r="K110" s="93"/>
      <c r="L110" s="93"/>
      <c r="M110" s="93"/>
      <c r="N110" s="93"/>
      <c r="O110" s="93"/>
      <c r="P110" s="94"/>
      <c r="Q110" s="36" t="s">
        <v>180</v>
      </c>
      <c r="R110" s="36"/>
      <c r="S110" s="36"/>
      <c r="T110" s="36"/>
      <c r="U110" s="36"/>
      <c r="V110" s="114" t="s">
        <v>181</v>
      </c>
      <c r="W110" s="93"/>
      <c r="X110" s="93"/>
      <c r="Y110" s="93"/>
      <c r="Z110" s="93"/>
      <c r="AA110" s="93"/>
      <c r="AB110" s="93"/>
      <c r="AC110" s="93"/>
      <c r="AD110" s="93"/>
      <c r="AE110" s="94"/>
      <c r="AF110" s="115">
        <v>0</v>
      </c>
      <c r="AG110" s="115"/>
      <c r="AH110" s="115"/>
      <c r="AI110" s="115"/>
      <c r="AJ110" s="115"/>
      <c r="AK110" s="115">
        <v>0</v>
      </c>
      <c r="AL110" s="115"/>
      <c r="AM110" s="115"/>
      <c r="AN110" s="115"/>
      <c r="AO110" s="115"/>
      <c r="AP110" s="115">
        <v>0</v>
      </c>
      <c r="AQ110" s="115"/>
      <c r="AR110" s="115"/>
      <c r="AS110" s="115"/>
      <c r="AT110" s="115"/>
      <c r="AU110" s="115">
        <v>0</v>
      </c>
      <c r="AV110" s="115"/>
      <c r="AW110" s="115"/>
      <c r="AX110" s="115"/>
      <c r="AY110" s="115"/>
      <c r="AZ110" s="115">
        <v>0</v>
      </c>
      <c r="BA110" s="115"/>
      <c r="BB110" s="115"/>
      <c r="BC110" s="115"/>
      <c r="BD110" s="115"/>
      <c r="BE110" s="115">
        <v>0</v>
      </c>
      <c r="BF110" s="115"/>
      <c r="BG110" s="115"/>
      <c r="BH110" s="115"/>
      <c r="BI110" s="115"/>
      <c r="BJ110" s="115">
        <v>0</v>
      </c>
      <c r="BK110" s="115"/>
      <c r="BL110" s="115"/>
      <c r="BM110" s="115"/>
      <c r="BN110" s="115"/>
      <c r="BO110" s="115">
        <v>0</v>
      </c>
      <c r="BP110" s="115"/>
      <c r="BQ110" s="115"/>
      <c r="BR110" s="115"/>
      <c r="BS110" s="115"/>
      <c r="BT110" s="115">
        <v>0</v>
      </c>
      <c r="BU110" s="115"/>
      <c r="BV110" s="115"/>
      <c r="BW110" s="115"/>
      <c r="BX110" s="115"/>
    </row>
    <row r="111" spans="1:79" s="99" customFormat="1" ht="45" customHeight="1" x14ac:dyDescent="0.2">
      <c r="A111" s="89">
        <v>4</v>
      </c>
      <c r="B111" s="90"/>
      <c r="C111" s="90"/>
      <c r="D111" s="114" t="s">
        <v>184</v>
      </c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93"/>
      <c r="P111" s="94"/>
      <c r="Q111" s="36" t="s">
        <v>180</v>
      </c>
      <c r="R111" s="36"/>
      <c r="S111" s="36"/>
      <c r="T111" s="36"/>
      <c r="U111" s="36"/>
      <c r="V111" s="114" t="s">
        <v>185</v>
      </c>
      <c r="W111" s="93"/>
      <c r="X111" s="93"/>
      <c r="Y111" s="93"/>
      <c r="Z111" s="93"/>
      <c r="AA111" s="93"/>
      <c r="AB111" s="93"/>
      <c r="AC111" s="93"/>
      <c r="AD111" s="93"/>
      <c r="AE111" s="94"/>
      <c r="AF111" s="115">
        <v>0</v>
      </c>
      <c r="AG111" s="115"/>
      <c r="AH111" s="115"/>
      <c r="AI111" s="115"/>
      <c r="AJ111" s="115"/>
      <c r="AK111" s="115">
        <v>0</v>
      </c>
      <c r="AL111" s="115"/>
      <c r="AM111" s="115"/>
      <c r="AN111" s="115"/>
      <c r="AO111" s="115"/>
      <c r="AP111" s="115">
        <v>0</v>
      </c>
      <c r="AQ111" s="115"/>
      <c r="AR111" s="115"/>
      <c r="AS111" s="115"/>
      <c r="AT111" s="115"/>
      <c r="AU111" s="115">
        <v>0</v>
      </c>
      <c r="AV111" s="115"/>
      <c r="AW111" s="115"/>
      <c r="AX111" s="115"/>
      <c r="AY111" s="115"/>
      <c r="AZ111" s="115">
        <v>0</v>
      </c>
      <c r="BA111" s="115"/>
      <c r="BB111" s="115"/>
      <c r="BC111" s="115"/>
      <c r="BD111" s="115"/>
      <c r="BE111" s="115">
        <v>0</v>
      </c>
      <c r="BF111" s="115"/>
      <c r="BG111" s="115"/>
      <c r="BH111" s="115"/>
      <c r="BI111" s="115"/>
      <c r="BJ111" s="115">
        <v>0</v>
      </c>
      <c r="BK111" s="115"/>
      <c r="BL111" s="115"/>
      <c r="BM111" s="115"/>
      <c r="BN111" s="115"/>
      <c r="BO111" s="115">
        <v>0</v>
      </c>
      <c r="BP111" s="115"/>
      <c r="BQ111" s="115"/>
      <c r="BR111" s="115"/>
      <c r="BS111" s="115"/>
      <c r="BT111" s="115">
        <v>0</v>
      </c>
      <c r="BU111" s="115"/>
      <c r="BV111" s="115"/>
      <c r="BW111" s="115"/>
      <c r="BX111" s="115"/>
    </row>
    <row r="112" spans="1:79" s="99" customFormat="1" ht="45" customHeight="1" x14ac:dyDescent="0.2">
      <c r="A112" s="89">
        <v>5</v>
      </c>
      <c r="B112" s="90"/>
      <c r="C112" s="90"/>
      <c r="D112" s="114" t="s">
        <v>186</v>
      </c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93"/>
      <c r="P112" s="94"/>
      <c r="Q112" s="36" t="s">
        <v>180</v>
      </c>
      <c r="R112" s="36"/>
      <c r="S112" s="36"/>
      <c r="T112" s="36"/>
      <c r="U112" s="36"/>
      <c r="V112" s="114" t="s">
        <v>185</v>
      </c>
      <c r="W112" s="93"/>
      <c r="X112" s="93"/>
      <c r="Y112" s="93"/>
      <c r="Z112" s="93"/>
      <c r="AA112" s="93"/>
      <c r="AB112" s="93"/>
      <c r="AC112" s="93"/>
      <c r="AD112" s="93"/>
      <c r="AE112" s="94"/>
      <c r="AF112" s="115">
        <v>0</v>
      </c>
      <c r="AG112" s="115"/>
      <c r="AH112" s="115"/>
      <c r="AI112" s="115"/>
      <c r="AJ112" s="115"/>
      <c r="AK112" s="115">
        <v>0</v>
      </c>
      <c r="AL112" s="115"/>
      <c r="AM112" s="115"/>
      <c r="AN112" s="115"/>
      <c r="AO112" s="115"/>
      <c r="AP112" s="115">
        <v>0</v>
      </c>
      <c r="AQ112" s="115"/>
      <c r="AR112" s="115"/>
      <c r="AS112" s="115"/>
      <c r="AT112" s="115"/>
      <c r="AU112" s="115">
        <v>0</v>
      </c>
      <c r="AV112" s="115"/>
      <c r="AW112" s="115"/>
      <c r="AX112" s="115"/>
      <c r="AY112" s="115"/>
      <c r="AZ112" s="115">
        <v>19100</v>
      </c>
      <c r="BA112" s="115"/>
      <c r="BB112" s="115"/>
      <c r="BC112" s="115"/>
      <c r="BD112" s="115"/>
      <c r="BE112" s="115">
        <v>19100</v>
      </c>
      <c r="BF112" s="115"/>
      <c r="BG112" s="115"/>
      <c r="BH112" s="115"/>
      <c r="BI112" s="115"/>
      <c r="BJ112" s="115">
        <v>0</v>
      </c>
      <c r="BK112" s="115"/>
      <c r="BL112" s="115"/>
      <c r="BM112" s="115"/>
      <c r="BN112" s="115"/>
      <c r="BO112" s="115">
        <v>20000</v>
      </c>
      <c r="BP112" s="115"/>
      <c r="BQ112" s="115"/>
      <c r="BR112" s="115"/>
      <c r="BS112" s="115"/>
      <c r="BT112" s="115">
        <v>20000</v>
      </c>
      <c r="BU112" s="115"/>
      <c r="BV112" s="115"/>
      <c r="BW112" s="115"/>
      <c r="BX112" s="115"/>
    </row>
    <row r="113" spans="1:76" s="99" customFormat="1" ht="45" customHeight="1" x14ac:dyDescent="0.2">
      <c r="A113" s="89">
        <v>6</v>
      </c>
      <c r="B113" s="90"/>
      <c r="C113" s="90"/>
      <c r="D113" s="114" t="s">
        <v>187</v>
      </c>
      <c r="E113" s="93"/>
      <c r="F113" s="93"/>
      <c r="G113" s="93"/>
      <c r="H113" s="93"/>
      <c r="I113" s="93"/>
      <c r="J113" s="93"/>
      <c r="K113" s="93"/>
      <c r="L113" s="93"/>
      <c r="M113" s="93"/>
      <c r="N113" s="93"/>
      <c r="O113" s="93"/>
      <c r="P113" s="94"/>
      <c r="Q113" s="36" t="s">
        <v>180</v>
      </c>
      <c r="R113" s="36"/>
      <c r="S113" s="36"/>
      <c r="T113" s="36"/>
      <c r="U113" s="36"/>
      <c r="V113" s="114" t="s">
        <v>181</v>
      </c>
      <c r="W113" s="93"/>
      <c r="X113" s="93"/>
      <c r="Y113" s="93"/>
      <c r="Z113" s="93"/>
      <c r="AA113" s="93"/>
      <c r="AB113" s="93"/>
      <c r="AC113" s="93"/>
      <c r="AD113" s="93"/>
      <c r="AE113" s="94"/>
      <c r="AF113" s="115">
        <v>0</v>
      </c>
      <c r="AG113" s="115"/>
      <c r="AH113" s="115"/>
      <c r="AI113" s="115"/>
      <c r="AJ113" s="115"/>
      <c r="AK113" s="115">
        <v>7900</v>
      </c>
      <c r="AL113" s="115"/>
      <c r="AM113" s="115"/>
      <c r="AN113" s="115"/>
      <c r="AO113" s="115"/>
      <c r="AP113" s="115">
        <v>7900</v>
      </c>
      <c r="AQ113" s="115"/>
      <c r="AR113" s="115"/>
      <c r="AS113" s="115"/>
      <c r="AT113" s="115"/>
      <c r="AU113" s="115">
        <v>0</v>
      </c>
      <c r="AV113" s="115"/>
      <c r="AW113" s="115"/>
      <c r="AX113" s="115"/>
      <c r="AY113" s="115"/>
      <c r="AZ113" s="115">
        <v>0</v>
      </c>
      <c r="BA113" s="115"/>
      <c r="BB113" s="115"/>
      <c r="BC113" s="115"/>
      <c r="BD113" s="115"/>
      <c r="BE113" s="115">
        <v>0</v>
      </c>
      <c r="BF113" s="115"/>
      <c r="BG113" s="115"/>
      <c r="BH113" s="115"/>
      <c r="BI113" s="115"/>
      <c r="BJ113" s="115">
        <v>0</v>
      </c>
      <c r="BK113" s="115"/>
      <c r="BL113" s="115"/>
      <c r="BM113" s="115"/>
      <c r="BN113" s="115"/>
      <c r="BO113" s="115">
        <v>7200</v>
      </c>
      <c r="BP113" s="115"/>
      <c r="BQ113" s="115"/>
      <c r="BR113" s="115"/>
      <c r="BS113" s="115"/>
      <c r="BT113" s="115">
        <v>7200</v>
      </c>
      <c r="BU113" s="115"/>
      <c r="BV113" s="115"/>
      <c r="BW113" s="115"/>
      <c r="BX113" s="115"/>
    </row>
    <row r="114" spans="1:76" s="99" customFormat="1" ht="45" customHeight="1" x14ac:dyDescent="0.2">
      <c r="A114" s="89">
        <v>7</v>
      </c>
      <c r="B114" s="90"/>
      <c r="C114" s="90"/>
      <c r="D114" s="114" t="s">
        <v>188</v>
      </c>
      <c r="E114" s="93"/>
      <c r="F114" s="93"/>
      <c r="G114" s="93"/>
      <c r="H114" s="93"/>
      <c r="I114" s="93"/>
      <c r="J114" s="93"/>
      <c r="K114" s="93"/>
      <c r="L114" s="93"/>
      <c r="M114" s="93"/>
      <c r="N114" s="93"/>
      <c r="O114" s="93"/>
      <c r="P114" s="94"/>
      <c r="Q114" s="36" t="s">
        <v>180</v>
      </c>
      <c r="R114" s="36"/>
      <c r="S114" s="36"/>
      <c r="T114" s="36"/>
      <c r="U114" s="36"/>
      <c r="V114" s="114" t="s">
        <v>181</v>
      </c>
      <c r="W114" s="93"/>
      <c r="X114" s="93"/>
      <c r="Y114" s="93"/>
      <c r="Z114" s="93"/>
      <c r="AA114" s="93"/>
      <c r="AB114" s="93"/>
      <c r="AC114" s="93"/>
      <c r="AD114" s="93"/>
      <c r="AE114" s="94"/>
      <c r="AF114" s="115">
        <v>0</v>
      </c>
      <c r="AG114" s="115"/>
      <c r="AH114" s="115"/>
      <c r="AI114" s="115"/>
      <c r="AJ114" s="115"/>
      <c r="AK114" s="115">
        <v>1122006</v>
      </c>
      <c r="AL114" s="115"/>
      <c r="AM114" s="115"/>
      <c r="AN114" s="115"/>
      <c r="AO114" s="115"/>
      <c r="AP114" s="115">
        <v>1122006</v>
      </c>
      <c r="AQ114" s="115"/>
      <c r="AR114" s="115"/>
      <c r="AS114" s="115"/>
      <c r="AT114" s="115"/>
      <c r="AU114" s="115">
        <v>0</v>
      </c>
      <c r="AV114" s="115"/>
      <c r="AW114" s="115"/>
      <c r="AX114" s="115"/>
      <c r="AY114" s="115"/>
      <c r="AZ114" s="115">
        <v>0</v>
      </c>
      <c r="BA114" s="115"/>
      <c r="BB114" s="115"/>
      <c r="BC114" s="115"/>
      <c r="BD114" s="115"/>
      <c r="BE114" s="115">
        <v>0</v>
      </c>
      <c r="BF114" s="115"/>
      <c r="BG114" s="115"/>
      <c r="BH114" s="115"/>
      <c r="BI114" s="115"/>
      <c r="BJ114" s="115">
        <v>0</v>
      </c>
      <c r="BK114" s="115"/>
      <c r="BL114" s="115"/>
      <c r="BM114" s="115"/>
      <c r="BN114" s="115"/>
      <c r="BO114" s="115">
        <v>698800</v>
      </c>
      <c r="BP114" s="115"/>
      <c r="BQ114" s="115"/>
      <c r="BR114" s="115"/>
      <c r="BS114" s="115"/>
      <c r="BT114" s="115">
        <v>698800</v>
      </c>
      <c r="BU114" s="115"/>
      <c r="BV114" s="115"/>
      <c r="BW114" s="115"/>
      <c r="BX114" s="115"/>
    </row>
    <row r="115" spans="1:76" s="6" customFormat="1" ht="15" customHeight="1" x14ac:dyDescent="0.2">
      <c r="A115" s="87">
        <v>0</v>
      </c>
      <c r="B115" s="85"/>
      <c r="C115" s="85"/>
      <c r="D115" s="113" t="s">
        <v>189</v>
      </c>
      <c r="E115" s="101"/>
      <c r="F115" s="101"/>
      <c r="G115" s="101"/>
      <c r="H115" s="101"/>
      <c r="I115" s="101"/>
      <c r="J115" s="101"/>
      <c r="K115" s="101"/>
      <c r="L115" s="101"/>
      <c r="M115" s="101"/>
      <c r="N115" s="101"/>
      <c r="O115" s="101"/>
      <c r="P115" s="102"/>
      <c r="Q115" s="111"/>
      <c r="R115" s="111"/>
      <c r="S115" s="111"/>
      <c r="T115" s="111"/>
      <c r="U115" s="111"/>
      <c r="V115" s="113"/>
      <c r="W115" s="101"/>
      <c r="X115" s="101"/>
      <c r="Y115" s="101"/>
      <c r="Z115" s="101"/>
      <c r="AA115" s="101"/>
      <c r="AB115" s="101"/>
      <c r="AC115" s="101"/>
      <c r="AD115" s="101"/>
      <c r="AE115" s="102"/>
      <c r="AF115" s="112"/>
      <c r="AG115" s="112"/>
      <c r="AH115" s="112"/>
      <c r="AI115" s="112"/>
      <c r="AJ115" s="112"/>
      <c r="AK115" s="112"/>
      <c r="AL115" s="112"/>
      <c r="AM115" s="112"/>
      <c r="AN115" s="112"/>
      <c r="AO115" s="112"/>
      <c r="AP115" s="112"/>
      <c r="AQ115" s="112"/>
      <c r="AR115" s="112"/>
      <c r="AS115" s="112"/>
      <c r="AT115" s="112"/>
      <c r="AU115" s="112"/>
      <c r="AV115" s="112"/>
      <c r="AW115" s="112"/>
      <c r="AX115" s="112"/>
      <c r="AY115" s="112"/>
      <c r="AZ115" s="112"/>
      <c r="BA115" s="112"/>
      <c r="BB115" s="112"/>
      <c r="BC115" s="112"/>
      <c r="BD115" s="112"/>
      <c r="BE115" s="112"/>
      <c r="BF115" s="112"/>
      <c r="BG115" s="112"/>
      <c r="BH115" s="112"/>
      <c r="BI115" s="112"/>
      <c r="BJ115" s="112"/>
      <c r="BK115" s="112"/>
      <c r="BL115" s="112"/>
      <c r="BM115" s="112"/>
      <c r="BN115" s="112"/>
      <c r="BO115" s="112"/>
      <c r="BP115" s="112"/>
      <c r="BQ115" s="112"/>
      <c r="BR115" s="112"/>
      <c r="BS115" s="112"/>
      <c r="BT115" s="112"/>
      <c r="BU115" s="112"/>
      <c r="BV115" s="112"/>
      <c r="BW115" s="112"/>
      <c r="BX115" s="112"/>
    </row>
    <row r="116" spans="1:76" s="99" customFormat="1" ht="71.25" customHeight="1" x14ac:dyDescent="0.2">
      <c r="A116" s="89">
        <v>1</v>
      </c>
      <c r="B116" s="90"/>
      <c r="C116" s="90"/>
      <c r="D116" s="114" t="s">
        <v>190</v>
      </c>
      <c r="E116" s="93"/>
      <c r="F116" s="93"/>
      <c r="G116" s="93"/>
      <c r="H116" s="93"/>
      <c r="I116" s="93"/>
      <c r="J116" s="93"/>
      <c r="K116" s="93"/>
      <c r="L116" s="93"/>
      <c r="M116" s="93"/>
      <c r="N116" s="93"/>
      <c r="O116" s="93"/>
      <c r="P116" s="94"/>
      <c r="Q116" s="36" t="s">
        <v>180</v>
      </c>
      <c r="R116" s="36"/>
      <c r="S116" s="36"/>
      <c r="T116" s="36"/>
      <c r="U116" s="36"/>
      <c r="V116" s="114" t="s">
        <v>191</v>
      </c>
      <c r="W116" s="93"/>
      <c r="X116" s="93"/>
      <c r="Y116" s="93"/>
      <c r="Z116" s="93"/>
      <c r="AA116" s="93"/>
      <c r="AB116" s="93"/>
      <c r="AC116" s="93"/>
      <c r="AD116" s="93"/>
      <c r="AE116" s="94"/>
      <c r="AF116" s="115">
        <v>0</v>
      </c>
      <c r="AG116" s="115"/>
      <c r="AH116" s="115"/>
      <c r="AI116" s="115"/>
      <c r="AJ116" s="115"/>
      <c r="AK116" s="115">
        <v>55186440</v>
      </c>
      <c r="AL116" s="115"/>
      <c r="AM116" s="115"/>
      <c r="AN116" s="115"/>
      <c r="AO116" s="115"/>
      <c r="AP116" s="115">
        <v>55186440</v>
      </c>
      <c r="AQ116" s="115"/>
      <c r="AR116" s="115"/>
      <c r="AS116" s="115"/>
      <c r="AT116" s="115"/>
      <c r="AU116" s="115">
        <v>0</v>
      </c>
      <c r="AV116" s="115"/>
      <c r="AW116" s="115"/>
      <c r="AX116" s="115"/>
      <c r="AY116" s="115"/>
      <c r="AZ116" s="115">
        <v>20000000</v>
      </c>
      <c r="BA116" s="115"/>
      <c r="BB116" s="115"/>
      <c r="BC116" s="115"/>
      <c r="BD116" s="115"/>
      <c r="BE116" s="115">
        <v>20000000</v>
      </c>
      <c r="BF116" s="115"/>
      <c r="BG116" s="115"/>
      <c r="BH116" s="115"/>
      <c r="BI116" s="115"/>
      <c r="BJ116" s="115">
        <v>0</v>
      </c>
      <c r="BK116" s="115"/>
      <c r="BL116" s="115"/>
      <c r="BM116" s="115"/>
      <c r="BN116" s="115"/>
      <c r="BO116" s="115">
        <v>26771000</v>
      </c>
      <c r="BP116" s="115"/>
      <c r="BQ116" s="115"/>
      <c r="BR116" s="115"/>
      <c r="BS116" s="115"/>
      <c r="BT116" s="115">
        <v>26771000</v>
      </c>
      <c r="BU116" s="115"/>
      <c r="BV116" s="115"/>
      <c r="BW116" s="115"/>
      <c r="BX116" s="115"/>
    </row>
    <row r="117" spans="1:76" s="99" customFormat="1" ht="60" customHeight="1" x14ac:dyDescent="0.2">
      <c r="A117" s="89">
        <v>2</v>
      </c>
      <c r="B117" s="90"/>
      <c r="C117" s="90"/>
      <c r="D117" s="114" t="s">
        <v>192</v>
      </c>
      <c r="E117" s="93"/>
      <c r="F117" s="93"/>
      <c r="G117" s="93"/>
      <c r="H117" s="93"/>
      <c r="I117" s="93"/>
      <c r="J117" s="93"/>
      <c r="K117" s="93"/>
      <c r="L117" s="93"/>
      <c r="M117" s="93"/>
      <c r="N117" s="93"/>
      <c r="O117" s="93"/>
      <c r="P117" s="94"/>
      <c r="Q117" s="36" t="s">
        <v>180</v>
      </c>
      <c r="R117" s="36"/>
      <c r="S117" s="36"/>
      <c r="T117" s="36"/>
      <c r="U117" s="36"/>
      <c r="V117" s="114" t="s">
        <v>193</v>
      </c>
      <c r="W117" s="93"/>
      <c r="X117" s="93"/>
      <c r="Y117" s="93"/>
      <c r="Z117" s="93"/>
      <c r="AA117" s="93"/>
      <c r="AB117" s="93"/>
      <c r="AC117" s="93"/>
      <c r="AD117" s="93"/>
      <c r="AE117" s="94"/>
      <c r="AF117" s="115">
        <v>0</v>
      </c>
      <c r="AG117" s="115"/>
      <c r="AH117" s="115"/>
      <c r="AI117" s="115"/>
      <c r="AJ117" s="115"/>
      <c r="AK117" s="115">
        <v>9144691</v>
      </c>
      <c r="AL117" s="115"/>
      <c r="AM117" s="115"/>
      <c r="AN117" s="115"/>
      <c r="AO117" s="115"/>
      <c r="AP117" s="115">
        <v>9144691</v>
      </c>
      <c r="AQ117" s="115"/>
      <c r="AR117" s="115"/>
      <c r="AS117" s="115"/>
      <c r="AT117" s="115"/>
      <c r="AU117" s="115">
        <v>0</v>
      </c>
      <c r="AV117" s="115"/>
      <c r="AW117" s="115"/>
      <c r="AX117" s="115"/>
      <c r="AY117" s="115"/>
      <c r="AZ117" s="115">
        <v>4850000</v>
      </c>
      <c r="BA117" s="115"/>
      <c r="BB117" s="115"/>
      <c r="BC117" s="115"/>
      <c r="BD117" s="115"/>
      <c r="BE117" s="115">
        <v>4850000</v>
      </c>
      <c r="BF117" s="115"/>
      <c r="BG117" s="115"/>
      <c r="BH117" s="115"/>
      <c r="BI117" s="115"/>
      <c r="BJ117" s="115">
        <v>0</v>
      </c>
      <c r="BK117" s="115"/>
      <c r="BL117" s="115"/>
      <c r="BM117" s="115"/>
      <c r="BN117" s="115"/>
      <c r="BO117" s="115">
        <v>3000000</v>
      </c>
      <c r="BP117" s="115"/>
      <c r="BQ117" s="115"/>
      <c r="BR117" s="115"/>
      <c r="BS117" s="115"/>
      <c r="BT117" s="115">
        <v>3000000</v>
      </c>
      <c r="BU117" s="115"/>
      <c r="BV117" s="115"/>
      <c r="BW117" s="115"/>
      <c r="BX117" s="115"/>
    </row>
    <row r="118" spans="1:76" s="99" customFormat="1" ht="45" customHeight="1" x14ac:dyDescent="0.2">
      <c r="A118" s="89">
        <v>3</v>
      </c>
      <c r="B118" s="90"/>
      <c r="C118" s="90"/>
      <c r="D118" s="114" t="s">
        <v>194</v>
      </c>
      <c r="E118" s="93"/>
      <c r="F118" s="93"/>
      <c r="G118" s="93"/>
      <c r="H118" s="93"/>
      <c r="I118" s="93"/>
      <c r="J118" s="93"/>
      <c r="K118" s="93"/>
      <c r="L118" s="93"/>
      <c r="M118" s="93"/>
      <c r="N118" s="93"/>
      <c r="O118" s="93"/>
      <c r="P118" s="94"/>
      <c r="Q118" s="36" t="s">
        <v>180</v>
      </c>
      <c r="R118" s="36"/>
      <c r="S118" s="36"/>
      <c r="T118" s="36"/>
      <c r="U118" s="36"/>
      <c r="V118" s="114" t="s">
        <v>181</v>
      </c>
      <c r="W118" s="93"/>
      <c r="X118" s="93"/>
      <c r="Y118" s="93"/>
      <c r="Z118" s="93"/>
      <c r="AA118" s="93"/>
      <c r="AB118" s="93"/>
      <c r="AC118" s="93"/>
      <c r="AD118" s="93"/>
      <c r="AE118" s="94"/>
      <c r="AF118" s="115">
        <v>0</v>
      </c>
      <c r="AG118" s="115"/>
      <c r="AH118" s="115"/>
      <c r="AI118" s="115"/>
      <c r="AJ118" s="115"/>
      <c r="AK118" s="115">
        <v>1803935.6</v>
      </c>
      <c r="AL118" s="115"/>
      <c r="AM118" s="115"/>
      <c r="AN118" s="115"/>
      <c r="AO118" s="115"/>
      <c r="AP118" s="115">
        <v>1803935.6</v>
      </c>
      <c r="AQ118" s="115"/>
      <c r="AR118" s="115"/>
      <c r="AS118" s="115"/>
      <c r="AT118" s="115"/>
      <c r="AU118" s="115">
        <v>0</v>
      </c>
      <c r="AV118" s="115"/>
      <c r="AW118" s="115"/>
      <c r="AX118" s="115"/>
      <c r="AY118" s="115"/>
      <c r="AZ118" s="115">
        <v>1441001</v>
      </c>
      <c r="BA118" s="115"/>
      <c r="BB118" s="115"/>
      <c r="BC118" s="115"/>
      <c r="BD118" s="115"/>
      <c r="BE118" s="115">
        <v>1441001</v>
      </c>
      <c r="BF118" s="115"/>
      <c r="BG118" s="115"/>
      <c r="BH118" s="115"/>
      <c r="BI118" s="115"/>
      <c r="BJ118" s="115">
        <v>0</v>
      </c>
      <c r="BK118" s="115"/>
      <c r="BL118" s="115"/>
      <c r="BM118" s="115"/>
      <c r="BN118" s="115"/>
      <c r="BO118" s="115">
        <v>0</v>
      </c>
      <c r="BP118" s="115"/>
      <c r="BQ118" s="115"/>
      <c r="BR118" s="115"/>
      <c r="BS118" s="115"/>
      <c r="BT118" s="115">
        <v>0</v>
      </c>
      <c r="BU118" s="115"/>
      <c r="BV118" s="115"/>
      <c r="BW118" s="115"/>
      <c r="BX118" s="115"/>
    </row>
    <row r="119" spans="1:76" s="99" customFormat="1" ht="45" customHeight="1" x14ac:dyDescent="0.2">
      <c r="A119" s="89">
        <v>4</v>
      </c>
      <c r="B119" s="90"/>
      <c r="C119" s="90"/>
      <c r="D119" s="114" t="s">
        <v>195</v>
      </c>
      <c r="E119" s="93"/>
      <c r="F119" s="93"/>
      <c r="G119" s="93"/>
      <c r="H119" s="93"/>
      <c r="I119" s="93"/>
      <c r="J119" s="93"/>
      <c r="K119" s="93"/>
      <c r="L119" s="93"/>
      <c r="M119" s="93"/>
      <c r="N119" s="93"/>
      <c r="O119" s="93"/>
      <c r="P119" s="94"/>
      <c r="Q119" s="36" t="s">
        <v>180</v>
      </c>
      <c r="R119" s="36"/>
      <c r="S119" s="36"/>
      <c r="T119" s="36"/>
      <c r="U119" s="36"/>
      <c r="V119" s="114" t="s">
        <v>196</v>
      </c>
      <c r="W119" s="93"/>
      <c r="X119" s="93"/>
      <c r="Y119" s="93"/>
      <c r="Z119" s="93"/>
      <c r="AA119" s="93"/>
      <c r="AB119" s="93"/>
      <c r="AC119" s="93"/>
      <c r="AD119" s="93"/>
      <c r="AE119" s="94"/>
      <c r="AF119" s="115">
        <v>0</v>
      </c>
      <c r="AG119" s="115"/>
      <c r="AH119" s="115"/>
      <c r="AI119" s="115"/>
      <c r="AJ119" s="115"/>
      <c r="AK119" s="115">
        <v>0</v>
      </c>
      <c r="AL119" s="115"/>
      <c r="AM119" s="115"/>
      <c r="AN119" s="115"/>
      <c r="AO119" s="115"/>
      <c r="AP119" s="115">
        <v>0</v>
      </c>
      <c r="AQ119" s="115"/>
      <c r="AR119" s="115"/>
      <c r="AS119" s="115"/>
      <c r="AT119" s="115"/>
      <c r="AU119" s="115">
        <v>0</v>
      </c>
      <c r="AV119" s="115"/>
      <c r="AW119" s="115"/>
      <c r="AX119" s="115"/>
      <c r="AY119" s="115"/>
      <c r="AZ119" s="115">
        <v>0</v>
      </c>
      <c r="BA119" s="115"/>
      <c r="BB119" s="115"/>
      <c r="BC119" s="115"/>
      <c r="BD119" s="115"/>
      <c r="BE119" s="115">
        <v>0</v>
      </c>
      <c r="BF119" s="115"/>
      <c r="BG119" s="115"/>
      <c r="BH119" s="115"/>
      <c r="BI119" s="115"/>
      <c r="BJ119" s="115">
        <v>0</v>
      </c>
      <c r="BK119" s="115"/>
      <c r="BL119" s="115"/>
      <c r="BM119" s="115"/>
      <c r="BN119" s="115"/>
      <c r="BO119" s="115">
        <v>2175000</v>
      </c>
      <c r="BP119" s="115"/>
      <c r="BQ119" s="115"/>
      <c r="BR119" s="115"/>
      <c r="BS119" s="115"/>
      <c r="BT119" s="115">
        <v>2175000</v>
      </c>
      <c r="BU119" s="115"/>
      <c r="BV119" s="115"/>
      <c r="BW119" s="115"/>
      <c r="BX119" s="115"/>
    </row>
    <row r="120" spans="1:76" s="99" customFormat="1" ht="45" customHeight="1" x14ac:dyDescent="0.2">
      <c r="A120" s="89">
        <v>5</v>
      </c>
      <c r="B120" s="90"/>
      <c r="C120" s="90"/>
      <c r="D120" s="114" t="s">
        <v>197</v>
      </c>
      <c r="E120" s="93"/>
      <c r="F120" s="93"/>
      <c r="G120" s="93"/>
      <c r="H120" s="93"/>
      <c r="I120" s="93"/>
      <c r="J120" s="93"/>
      <c r="K120" s="93"/>
      <c r="L120" s="93"/>
      <c r="M120" s="93"/>
      <c r="N120" s="93"/>
      <c r="O120" s="93"/>
      <c r="P120" s="94"/>
      <c r="Q120" s="36" t="s">
        <v>180</v>
      </c>
      <c r="R120" s="36"/>
      <c r="S120" s="36"/>
      <c r="T120" s="36"/>
      <c r="U120" s="36"/>
      <c r="V120" s="114" t="s">
        <v>198</v>
      </c>
      <c r="W120" s="93"/>
      <c r="X120" s="93"/>
      <c r="Y120" s="93"/>
      <c r="Z120" s="93"/>
      <c r="AA120" s="93"/>
      <c r="AB120" s="93"/>
      <c r="AC120" s="93"/>
      <c r="AD120" s="93"/>
      <c r="AE120" s="94"/>
      <c r="AF120" s="115">
        <v>0</v>
      </c>
      <c r="AG120" s="115"/>
      <c r="AH120" s="115"/>
      <c r="AI120" s="115"/>
      <c r="AJ120" s="115"/>
      <c r="AK120" s="115">
        <v>0</v>
      </c>
      <c r="AL120" s="115"/>
      <c r="AM120" s="115"/>
      <c r="AN120" s="115"/>
      <c r="AO120" s="115"/>
      <c r="AP120" s="115">
        <v>0</v>
      </c>
      <c r="AQ120" s="115"/>
      <c r="AR120" s="115"/>
      <c r="AS120" s="115"/>
      <c r="AT120" s="115"/>
      <c r="AU120" s="115">
        <v>0</v>
      </c>
      <c r="AV120" s="115"/>
      <c r="AW120" s="115"/>
      <c r="AX120" s="115"/>
      <c r="AY120" s="115"/>
      <c r="AZ120" s="115">
        <v>1900000</v>
      </c>
      <c r="BA120" s="115"/>
      <c r="BB120" s="115"/>
      <c r="BC120" s="115"/>
      <c r="BD120" s="115"/>
      <c r="BE120" s="115">
        <v>1900000</v>
      </c>
      <c r="BF120" s="115"/>
      <c r="BG120" s="115"/>
      <c r="BH120" s="115"/>
      <c r="BI120" s="115"/>
      <c r="BJ120" s="115">
        <v>0</v>
      </c>
      <c r="BK120" s="115"/>
      <c r="BL120" s="115"/>
      <c r="BM120" s="115"/>
      <c r="BN120" s="115"/>
      <c r="BO120" s="115">
        <v>0</v>
      </c>
      <c r="BP120" s="115"/>
      <c r="BQ120" s="115"/>
      <c r="BR120" s="115"/>
      <c r="BS120" s="115"/>
      <c r="BT120" s="115">
        <v>0</v>
      </c>
      <c r="BU120" s="115"/>
      <c r="BV120" s="115"/>
      <c r="BW120" s="115"/>
      <c r="BX120" s="115"/>
    </row>
    <row r="121" spans="1:76" s="99" customFormat="1" ht="60" customHeight="1" x14ac:dyDescent="0.2">
      <c r="A121" s="89">
        <v>6</v>
      </c>
      <c r="B121" s="90"/>
      <c r="C121" s="90"/>
      <c r="D121" s="114" t="s">
        <v>199</v>
      </c>
      <c r="E121" s="93"/>
      <c r="F121" s="93"/>
      <c r="G121" s="93"/>
      <c r="H121" s="93"/>
      <c r="I121" s="93"/>
      <c r="J121" s="93"/>
      <c r="K121" s="93"/>
      <c r="L121" s="93"/>
      <c r="M121" s="93"/>
      <c r="N121" s="93"/>
      <c r="O121" s="93"/>
      <c r="P121" s="94"/>
      <c r="Q121" s="36" t="s">
        <v>180</v>
      </c>
      <c r="R121" s="36"/>
      <c r="S121" s="36"/>
      <c r="T121" s="36"/>
      <c r="U121" s="36"/>
      <c r="V121" s="114" t="s">
        <v>200</v>
      </c>
      <c r="W121" s="93"/>
      <c r="X121" s="93"/>
      <c r="Y121" s="93"/>
      <c r="Z121" s="93"/>
      <c r="AA121" s="93"/>
      <c r="AB121" s="93"/>
      <c r="AC121" s="93"/>
      <c r="AD121" s="93"/>
      <c r="AE121" s="94"/>
      <c r="AF121" s="115">
        <v>0</v>
      </c>
      <c r="AG121" s="115"/>
      <c r="AH121" s="115"/>
      <c r="AI121" s="115"/>
      <c r="AJ121" s="115"/>
      <c r="AK121" s="115">
        <v>82869.100000000006</v>
      </c>
      <c r="AL121" s="115"/>
      <c r="AM121" s="115"/>
      <c r="AN121" s="115"/>
      <c r="AO121" s="115"/>
      <c r="AP121" s="115">
        <v>82869.100000000006</v>
      </c>
      <c r="AQ121" s="115"/>
      <c r="AR121" s="115"/>
      <c r="AS121" s="115"/>
      <c r="AT121" s="115"/>
      <c r="AU121" s="115">
        <v>0</v>
      </c>
      <c r="AV121" s="115"/>
      <c r="AW121" s="115"/>
      <c r="AX121" s="115"/>
      <c r="AY121" s="115"/>
      <c r="AZ121" s="115">
        <v>0</v>
      </c>
      <c r="BA121" s="115"/>
      <c r="BB121" s="115"/>
      <c r="BC121" s="115"/>
      <c r="BD121" s="115"/>
      <c r="BE121" s="115">
        <v>0</v>
      </c>
      <c r="BF121" s="115"/>
      <c r="BG121" s="115"/>
      <c r="BH121" s="115"/>
      <c r="BI121" s="115"/>
      <c r="BJ121" s="115">
        <v>0</v>
      </c>
      <c r="BK121" s="115"/>
      <c r="BL121" s="115"/>
      <c r="BM121" s="115"/>
      <c r="BN121" s="115"/>
      <c r="BO121" s="115">
        <v>143867</v>
      </c>
      <c r="BP121" s="115"/>
      <c r="BQ121" s="115"/>
      <c r="BR121" s="115"/>
      <c r="BS121" s="115"/>
      <c r="BT121" s="115">
        <v>143867</v>
      </c>
      <c r="BU121" s="115"/>
      <c r="BV121" s="115"/>
      <c r="BW121" s="115"/>
      <c r="BX121" s="115"/>
    </row>
    <row r="122" spans="1:76" s="99" customFormat="1" ht="60" customHeight="1" x14ac:dyDescent="0.2">
      <c r="A122" s="89">
        <v>7</v>
      </c>
      <c r="B122" s="90"/>
      <c r="C122" s="90"/>
      <c r="D122" s="114" t="s">
        <v>201</v>
      </c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93"/>
      <c r="P122" s="94"/>
      <c r="Q122" s="36" t="s">
        <v>180</v>
      </c>
      <c r="R122" s="36"/>
      <c r="S122" s="36"/>
      <c r="T122" s="36"/>
      <c r="U122" s="36"/>
      <c r="V122" s="114" t="s">
        <v>202</v>
      </c>
      <c r="W122" s="93"/>
      <c r="X122" s="93"/>
      <c r="Y122" s="93"/>
      <c r="Z122" s="93"/>
      <c r="AA122" s="93"/>
      <c r="AB122" s="93"/>
      <c r="AC122" s="93"/>
      <c r="AD122" s="93"/>
      <c r="AE122" s="94"/>
      <c r="AF122" s="115">
        <v>0</v>
      </c>
      <c r="AG122" s="115"/>
      <c r="AH122" s="115"/>
      <c r="AI122" s="115"/>
      <c r="AJ122" s="115"/>
      <c r="AK122" s="115">
        <v>7756136</v>
      </c>
      <c r="AL122" s="115"/>
      <c r="AM122" s="115"/>
      <c r="AN122" s="115"/>
      <c r="AO122" s="115"/>
      <c r="AP122" s="115">
        <v>7756136</v>
      </c>
      <c r="AQ122" s="115"/>
      <c r="AR122" s="115"/>
      <c r="AS122" s="115"/>
      <c r="AT122" s="115"/>
      <c r="AU122" s="115">
        <v>0</v>
      </c>
      <c r="AV122" s="115"/>
      <c r="AW122" s="115"/>
      <c r="AX122" s="115"/>
      <c r="AY122" s="115"/>
      <c r="AZ122" s="115">
        <v>0</v>
      </c>
      <c r="BA122" s="115"/>
      <c r="BB122" s="115"/>
      <c r="BC122" s="115"/>
      <c r="BD122" s="115"/>
      <c r="BE122" s="115">
        <v>0</v>
      </c>
      <c r="BF122" s="115"/>
      <c r="BG122" s="115"/>
      <c r="BH122" s="115"/>
      <c r="BI122" s="115"/>
      <c r="BJ122" s="115">
        <v>0</v>
      </c>
      <c r="BK122" s="115"/>
      <c r="BL122" s="115"/>
      <c r="BM122" s="115"/>
      <c r="BN122" s="115"/>
      <c r="BO122" s="115">
        <v>5760000</v>
      </c>
      <c r="BP122" s="115"/>
      <c r="BQ122" s="115"/>
      <c r="BR122" s="115"/>
      <c r="BS122" s="115"/>
      <c r="BT122" s="115">
        <v>5760000</v>
      </c>
      <c r="BU122" s="115"/>
      <c r="BV122" s="115"/>
      <c r="BW122" s="115"/>
      <c r="BX122" s="115"/>
    </row>
    <row r="123" spans="1:76" s="6" customFormat="1" ht="15" customHeight="1" x14ac:dyDescent="0.2">
      <c r="A123" s="87">
        <v>0</v>
      </c>
      <c r="B123" s="85"/>
      <c r="C123" s="85"/>
      <c r="D123" s="113" t="s">
        <v>203</v>
      </c>
      <c r="E123" s="101"/>
      <c r="F123" s="101"/>
      <c r="G123" s="101"/>
      <c r="H123" s="101"/>
      <c r="I123" s="101"/>
      <c r="J123" s="101"/>
      <c r="K123" s="101"/>
      <c r="L123" s="101"/>
      <c r="M123" s="101"/>
      <c r="N123" s="101"/>
      <c r="O123" s="101"/>
      <c r="P123" s="102"/>
      <c r="Q123" s="111"/>
      <c r="R123" s="111"/>
      <c r="S123" s="111"/>
      <c r="T123" s="111"/>
      <c r="U123" s="111"/>
      <c r="V123" s="113"/>
      <c r="W123" s="101"/>
      <c r="X123" s="101"/>
      <c r="Y123" s="101"/>
      <c r="Z123" s="101"/>
      <c r="AA123" s="101"/>
      <c r="AB123" s="101"/>
      <c r="AC123" s="101"/>
      <c r="AD123" s="101"/>
      <c r="AE123" s="102"/>
      <c r="AF123" s="112"/>
      <c r="AG123" s="112"/>
      <c r="AH123" s="112"/>
      <c r="AI123" s="112"/>
      <c r="AJ123" s="112"/>
      <c r="AK123" s="112"/>
      <c r="AL123" s="112"/>
      <c r="AM123" s="112"/>
      <c r="AN123" s="112"/>
      <c r="AO123" s="112"/>
      <c r="AP123" s="112"/>
      <c r="AQ123" s="112"/>
      <c r="AR123" s="112"/>
      <c r="AS123" s="112"/>
      <c r="AT123" s="112"/>
      <c r="AU123" s="112"/>
      <c r="AV123" s="112"/>
      <c r="AW123" s="112"/>
      <c r="AX123" s="112"/>
      <c r="AY123" s="112"/>
      <c r="AZ123" s="112"/>
      <c r="BA123" s="112"/>
      <c r="BB123" s="112"/>
      <c r="BC123" s="112"/>
      <c r="BD123" s="112"/>
      <c r="BE123" s="112"/>
      <c r="BF123" s="112"/>
      <c r="BG123" s="112"/>
      <c r="BH123" s="112"/>
      <c r="BI123" s="112"/>
      <c r="BJ123" s="112"/>
      <c r="BK123" s="112"/>
      <c r="BL123" s="112"/>
      <c r="BM123" s="112"/>
      <c r="BN123" s="112"/>
      <c r="BO123" s="112"/>
      <c r="BP123" s="112"/>
      <c r="BQ123" s="112"/>
      <c r="BR123" s="112"/>
      <c r="BS123" s="112"/>
      <c r="BT123" s="112"/>
      <c r="BU123" s="112"/>
      <c r="BV123" s="112"/>
      <c r="BW123" s="112"/>
      <c r="BX123" s="112"/>
    </row>
    <row r="124" spans="1:76" s="99" customFormat="1" ht="57" customHeight="1" x14ac:dyDescent="0.2">
      <c r="A124" s="89">
        <v>1</v>
      </c>
      <c r="B124" s="90"/>
      <c r="C124" s="90"/>
      <c r="D124" s="114" t="s">
        <v>204</v>
      </c>
      <c r="E124" s="93"/>
      <c r="F124" s="93"/>
      <c r="G124" s="93"/>
      <c r="H124" s="93"/>
      <c r="I124" s="93"/>
      <c r="J124" s="93"/>
      <c r="K124" s="93"/>
      <c r="L124" s="93"/>
      <c r="M124" s="93"/>
      <c r="N124" s="93"/>
      <c r="O124" s="93"/>
      <c r="P124" s="94"/>
      <c r="Q124" s="36" t="s">
        <v>180</v>
      </c>
      <c r="R124" s="36"/>
      <c r="S124" s="36"/>
      <c r="T124" s="36"/>
      <c r="U124" s="36"/>
      <c r="V124" s="114" t="s">
        <v>205</v>
      </c>
      <c r="W124" s="93"/>
      <c r="X124" s="93"/>
      <c r="Y124" s="93"/>
      <c r="Z124" s="93"/>
      <c r="AA124" s="93"/>
      <c r="AB124" s="93"/>
      <c r="AC124" s="93"/>
      <c r="AD124" s="93"/>
      <c r="AE124" s="94"/>
      <c r="AF124" s="115">
        <v>0</v>
      </c>
      <c r="AG124" s="115"/>
      <c r="AH124" s="115"/>
      <c r="AI124" s="115"/>
      <c r="AJ124" s="115"/>
      <c r="AK124" s="115">
        <v>9247700</v>
      </c>
      <c r="AL124" s="115"/>
      <c r="AM124" s="115"/>
      <c r="AN124" s="115"/>
      <c r="AO124" s="115"/>
      <c r="AP124" s="115">
        <v>9247700</v>
      </c>
      <c r="AQ124" s="115"/>
      <c r="AR124" s="115"/>
      <c r="AS124" s="115"/>
      <c r="AT124" s="115"/>
      <c r="AU124" s="115">
        <v>0</v>
      </c>
      <c r="AV124" s="115"/>
      <c r="AW124" s="115"/>
      <c r="AX124" s="115"/>
      <c r="AY124" s="115"/>
      <c r="AZ124" s="115">
        <v>9247700</v>
      </c>
      <c r="BA124" s="115"/>
      <c r="BB124" s="115"/>
      <c r="BC124" s="115"/>
      <c r="BD124" s="115"/>
      <c r="BE124" s="115">
        <v>9247700</v>
      </c>
      <c r="BF124" s="115"/>
      <c r="BG124" s="115"/>
      <c r="BH124" s="115"/>
      <c r="BI124" s="115"/>
      <c r="BJ124" s="115">
        <v>0</v>
      </c>
      <c r="BK124" s="115"/>
      <c r="BL124" s="115"/>
      <c r="BM124" s="115"/>
      <c r="BN124" s="115"/>
      <c r="BO124" s="115">
        <v>0</v>
      </c>
      <c r="BP124" s="115"/>
      <c r="BQ124" s="115"/>
      <c r="BR124" s="115"/>
      <c r="BS124" s="115"/>
      <c r="BT124" s="115">
        <v>0</v>
      </c>
      <c r="BU124" s="115"/>
      <c r="BV124" s="115"/>
      <c r="BW124" s="115"/>
      <c r="BX124" s="115"/>
    </row>
    <row r="125" spans="1:76" s="99" customFormat="1" ht="45" customHeight="1" x14ac:dyDescent="0.2">
      <c r="A125" s="89">
        <v>2</v>
      </c>
      <c r="B125" s="90"/>
      <c r="C125" s="90"/>
      <c r="D125" s="114" t="s">
        <v>206</v>
      </c>
      <c r="E125" s="93"/>
      <c r="F125" s="93"/>
      <c r="G125" s="93"/>
      <c r="H125" s="93"/>
      <c r="I125" s="93"/>
      <c r="J125" s="93"/>
      <c r="K125" s="93"/>
      <c r="L125" s="93"/>
      <c r="M125" s="93"/>
      <c r="N125" s="93"/>
      <c r="O125" s="93"/>
      <c r="P125" s="94"/>
      <c r="Q125" s="36" t="s">
        <v>180</v>
      </c>
      <c r="R125" s="36"/>
      <c r="S125" s="36"/>
      <c r="T125" s="36"/>
      <c r="U125" s="36"/>
      <c r="V125" s="114" t="s">
        <v>181</v>
      </c>
      <c r="W125" s="93"/>
      <c r="X125" s="93"/>
      <c r="Y125" s="93"/>
      <c r="Z125" s="93"/>
      <c r="AA125" s="93"/>
      <c r="AB125" s="93"/>
      <c r="AC125" s="93"/>
      <c r="AD125" s="93"/>
      <c r="AE125" s="94"/>
      <c r="AF125" s="115">
        <v>0</v>
      </c>
      <c r="AG125" s="115"/>
      <c r="AH125" s="115"/>
      <c r="AI125" s="115"/>
      <c r="AJ125" s="115"/>
      <c r="AK125" s="115">
        <v>8955400</v>
      </c>
      <c r="AL125" s="115"/>
      <c r="AM125" s="115"/>
      <c r="AN125" s="115"/>
      <c r="AO125" s="115"/>
      <c r="AP125" s="115">
        <v>8955400</v>
      </c>
      <c r="AQ125" s="115"/>
      <c r="AR125" s="115"/>
      <c r="AS125" s="115"/>
      <c r="AT125" s="115"/>
      <c r="AU125" s="115">
        <v>0</v>
      </c>
      <c r="AV125" s="115"/>
      <c r="AW125" s="115"/>
      <c r="AX125" s="115"/>
      <c r="AY125" s="115"/>
      <c r="AZ125" s="115">
        <v>0</v>
      </c>
      <c r="BA125" s="115"/>
      <c r="BB125" s="115"/>
      <c r="BC125" s="115"/>
      <c r="BD125" s="115"/>
      <c r="BE125" s="115">
        <v>0</v>
      </c>
      <c r="BF125" s="115"/>
      <c r="BG125" s="115"/>
      <c r="BH125" s="115"/>
      <c r="BI125" s="115"/>
      <c r="BJ125" s="115">
        <v>0</v>
      </c>
      <c r="BK125" s="115"/>
      <c r="BL125" s="115"/>
      <c r="BM125" s="115"/>
      <c r="BN125" s="115"/>
      <c r="BO125" s="115">
        <v>0</v>
      </c>
      <c r="BP125" s="115"/>
      <c r="BQ125" s="115"/>
      <c r="BR125" s="115"/>
      <c r="BS125" s="115"/>
      <c r="BT125" s="115">
        <v>0</v>
      </c>
      <c r="BU125" s="115"/>
      <c r="BV125" s="115"/>
      <c r="BW125" s="115"/>
      <c r="BX125" s="115"/>
    </row>
    <row r="126" spans="1:76" s="99" customFormat="1" ht="45" customHeight="1" x14ac:dyDescent="0.2">
      <c r="A126" s="89">
        <v>3</v>
      </c>
      <c r="B126" s="90"/>
      <c r="C126" s="90"/>
      <c r="D126" s="114" t="s">
        <v>207</v>
      </c>
      <c r="E126" s="93"/>
      <c r="F126" s="93"/>
      <c r="G126" s="93"/>
      <c r="H126" s="93"/>
      <c r="I126" s="93"/>
      <c r="J126" s="93"/>
      <c r="K126" s="93"/>
      <c r="L126" s="93"/>
      <c r="M126" s="93"/>
      <c r="N126" s="93"/>
      <c r="O126" s="93"/>
      <c r="P126" s="94"/>
      <c r="Q126" s="36" t="s">
        <v>180</v>
      </c>
      <c r="R126" s="36"/>
      <c r="S126" s="36"/>
      <c r="T126" s="36"/>
      <c r="U126" s="36"/>
      <c r="V126" s="114" t="s">
        <v>208</v>
      </c>
      <c r="W126" s="93"/>
      <c r="X126" s="93"/>
      <c r="Y126" s="93"/>
      <c r="Z126" s="93"/>
      <c r="AA126" s="93"/>
      <c r="AB126" s="93"/>
      <c r="AC126" s="93"/>
      <c r="AD126" s="93"/>
      <c r="AE126" s="94"/>
      <c r="AF126" s="115">
        <v>0</v>
      </c>
      <c r="AG126" s="115"/>
      <c r="AH126" s="115"/>
      <c r="AI126" s="115"/>
      <c r="AJ126" s="115"/>
      <c r="AK126" s="115">
        <v>0</v>
      </c>
      <c r="AL126" s="115"/>
      <c r="AM126" s="115"/>
      <c r="AN126" s="115"/>
      <c r="AO126" s="115"/>
      <c r="AP126" s="115">
        <v>0</v>
      </c>
      <c r="AQ126" s="115"/>
      <c r="AR126" s="115"/>
      <c r="AS126" s="115"/>
      <c r="AT126" s="115"/>
      <c r="AU126" s="115">
        <v>0</v>
      </c>
      <c r="AV126" s="115"/>
      <c r="AW126" s="115"/>
      <c r="AX126" s="115"/>
      <c r="AY126" s="115"/>
      <c r="AZ126" s="115">
        <v>0</v>
      </c>
      <c r="BA126" s="115"/>
      <c r="BB126" s="115"/>
      <c r="BC126" s="115"/>
      <c r="BD126" s="115"/>
      <c r="BE126" s="115">
        <v>0</v>
      </c>
      <c r="BF126" s="115"/>
      <c r="BG126" s="115"/>
      <c r="BH126" s="115"/>
      <c r="BI126" s="115"/>
      <c r="BJ126" s="115">
        <v>0</v>
      </c>
      <c r="BK126" s="115"/>
      <c r="BL126" s="115"/>
      <c r="BM126" s="115"/>
      <c r="BN126" s="115"/>
      <c r="BO126" s="115">
        <v>0</v>
      </c>
      <c r="BP126" s="115"/>
      <c r="BQ126" s="115"/>
      <c r="BR126" s="115"/>
      <c r="BS126" s="115"/>
      <c r="BT126" s="115">
        <v>0</v>
      </c>
      <c r="BU126" s="115"/>
      <c r="BV126" s="115"/>
      <c r="BW126" s="115"/>
      <c r="BX126" s="115"/>
    </row>
    <row r="127" spans="1:76" s="99" customFormat="1" ht="45" customHeight="1" x14ac:dyDescent="0.2">
      <c r="A127" s="89">
        <v>4</v>
      </c>
      <c r="B127" s="90"/>
      <c r="C127" s="90"/>
      <c r="D127" s="114" t="s">
        <v>209</v>
      </c>
      <c r="E127" s="93"/>
      <c r="F127" s="93"/>
      <c r="G127" s="93"/>
      <c r="H127" s="93"/>
      <c r="I127" s="93"/>
      <c r="J127" s="93"/>
      <c r="K127" s="93"/>
      <c r="L127" s="93"/>
      <c r="M127" s="93"/>
      <c r="N127" s="93"/>
      <c r="O127" s="93"/>
      <c r="P127" s="94"/>
      <c r="Q127" s="36" t="s">
        <v>180</v>
      </c>
      <c r="R127" s="36"/>
      <c r="S127" s="36"/>
      <c r="T127" s="36"/>
      <c r="U127" s="36"/>
      <c r="V127" s="114" t="s">
        <v>185</v>
      </c>
      <c r="W127" s="93"/>
      <c r="X127" s="93"/>
      <c r="Y127" s="93"/>
      <c r="Z127" s="93"/>
      <c r="AA127" s="93"/>
      <c r="AB127" s="93"/>
      <c r="AC127" s="93"/>
      <c r="AD127" s="93"/>
      <c r="AE127" s="94"/>
      <c r="AF127" s="115">
        <v>0</v>
      </c>
      <c r="AG127" s="115"/>
      <c r="AH127" s="115"/>
      <c r="AI127" s="115"/>
      <c r="AJ127" s="115"/>
      <c r="AK127" s="115">
        <v>0</v>
      </c>
      <c r="AL127" s="115"/>
      <c r="AM127" s="115"/>
      <c r="AN127" s="115"/>
      <c r="AO127" s="115"/>
      <c r="AP127" s="115">
        <v>0</v>
      </c>
      <c r="AQ127" s="115"/>
      <c r="AR127" s="115"/>
      <c r="AS127" s="115"/>
      <c r="AT127" s="115"/>
      <c r="AU127" s="115">
        <v>0</v>
      </c>
      <c r="AV127" s="115"/>
      <c r="AW127" s="115"/>
      <c r="AX127" s="115"/>
      <c r="AY127" s="115"/>
      <c r="AZ127" s="115">
        <v>0</v>
      </c>
      <c r="BA127" s="115"/>
      <c r="BB127" s="115"/>
      <c r="BC127" s="115"/>
      <c r="BD127" s="115"/>
      <c r="BE127" s="115">
        <v>0</v>
      </c>
      <c r="BF127" s="115"/>
      <c r="BG127" s="115"/>
      <c r="BH127" s="115"/>
      <c r="BI127" s="115"/>
      <c r="BJ127" s="115">
        <v>0</v>
      </c>
      <c r="BK127" s="115"/>
      <c r="BL127" s="115"/>
      <c r="BM127" s="115"/>
      <c r="BN127" s="115"/>
      <c r="BO127" s="115">
        <v>0</v>
      </c>
      <c r="BP127" s="115"/>
      <c r="BQ127" s="115"/>
      <c r="BR127" s="115"/>
      <c r="BS127" s="115"/>
      <c r="BT127" s="115">
        <v>0</v>
      </c>
      <c r="BU127" s="115"/>
      <c r="BV127" s="115"/>
      <c r="BW127" s="115"/>
      <c r="BX127" s="115"/>
    </row>
    <row r="128" spans="1:76" s="99" customFormat="1" ht="45" customHeight="1" x14ac:dyDescent="0.2">
      <c r="A128" s="89">
        <v>5</v>
      </c>
      <c r="B128" s="90"/>
      <c r="C128" s="90"/>
      <c r="D128" s="114" t="s">
        <v>210</v>
      </c>
      <c r="E128" s="93"/>
      <c r="F128" s="93"/>
      <c r="G128" s="93"/>
      <c r="H128" s="93"/>
      <c r="I128" s="93"/>
      <c r="J128" s="93"/>
      <c r="K128" s="93"/>
      <c r="L128" s="93"/>
      <c r="M128" s="93"/>
      <c r="N128" s="93"/>
      <c r="O128" s="93"/>
      <c r="P128" s="94"/>
      <c r="Q128" s="36" t="s">
        <v>180</v>
      </c>
      <c r="R128" s="36"/>
      <c r="S128" s="36"/>
      <c r="T128" s="36"/>
      <c r="U128" s="36"/>
      <c r="V128" s="114" t="s">
        <v>185</v>
      </c>
      <c r="W128" s="93"/>
      <c r="X128" s="93"/>
      <c r="Y128" s="93"/>
      <c r="Z128" s="93"/>
      <c r="AA128" s="93"/>
      <c r="AB128" s="93"/>
      <c r="AC128" s="93"/>
      <c r="AD128" s="93"/>
      <c r="AE128" s="94"/>
      <c r="AF128" s="115">
        <v>0</v>
      </c>
      <c r="AG128" s="115"/>
      <c r="AH128" s="115"/>
      <c r="AI128" s="115"/>
      <c r="AJ128" s="115"/>
      <c r="AK128" s="115">
        <v>0</v>
      </c>
      <c r="AL128" s="115"/>
      <c r="AM128" s="115"/>
      <c r="AN128" s="115"/>
      <c r="AO128" s="115"/>
      <c r="AP128" s="115">
        <v>0</v>
      </c>
      <c r="AQ128" s="115"/>
      <c r="AR128" s="115"/>
      <c r="AS128" s="115"/>
      <c r="AT128" s="115"/>
      <c r="AU128" s="115">
        <v>0</v>
      </c>
      <c r="AV128" s="115"/>
      <c r="AW128" s="115"/>
      <c r="AX128" s="115"/>
      <c r="AY128" s="115"/>
      <c r="AZ128" s="115">
        <v>19100</v>
      </c>
      <c r="BA128" s="115"/>
      <c r="BB128" s="115"/>
      <c r="BC128" s="115"/>
      <c r="BD128" s="115"/>
      <c r="BE128" s="115">
        <v>19100</v>
      </c>
      <c r="BF128" s="115"/>
      <c r="BG128" s="115"/>
      <c r="BH128" s="115"/>
      <c r="BI128" s="115"/>
      <c r="BJ128" s="115">
        <v>0</v>
      </c>
      <c r="BK128" s="115"/>
      <c r="BL128" s="115"/>
      <c r="BM128" s="115"/>
      <c r="BN128" s="115"/>
      <c r="BO128" s="115">
        <v>12000</v>
      </c>
      <c r="BP128" s="115"/>
      <c r="BQ128" s="115"/>
      <c r="BR128" s="115"/>
      <c r="BS128" s="115"/>
      <c r="BT128" s="115">
        <v>12000</v>
      </c>
      <c r="BU128" s="115"/>
      <c r="BV128" s="115"/>
      <c r="BW128" s="115"/>
      <c r="BX128" s="115"/>
    </row>
    <row r="129" spans="1:79" s="99" customFormat="1" ht="45" customHeight="1" x14ac:dyDescent="0.2">
      <c r="A129" s="89">
        <v>6</v>
      </c>
      <c r="B129" s="90"/>
      <c r="C129" s="90"/>
      <c r="D129" s="114" t="s">
        <v>211</v>
      </c>
      <c r="E129" s="93"/>
      <c r="F129" s="93"/>
      <c r="G129" s="93"/>
      <c r="H129" s="93"/>
      <c r="I129" s="93"/>
      <c r="J129" s="93"/>
      <c r="K129" s="93"/>
      <c r="L129" s="93"/>
      <c r="M129" s="93"/>
      <c r="N129" s="93"/>
      <c r="O129" s="93"/>
      <c r="P129" s="94"/>
      <c r="Q129" s="36" t="s">
        <v>180</v>
      </c>
      <c r="R129" s="36"/>
      <c r="S129" s="36"/>
      <c r="T129" s="36"/>
      <c r="U129" s="36"/>
      <c r="V129" s="114" t="s">
        <v>181</v>
      </c>
      <c r="W129" s="93"/>
      <c r="X129" s="93"/>
      <c r="Y129" s="93"/>
      <c r="Z129" s="93"/>
      <c r="AA129" s="93"/>
      <c r="AB129" s="93"/>
      <c r="AC129" s="93"/>
      <c r="AD129" s="93"/>
      <c r="AE129" s="94"/>
      <c r="AF129" s="115">
        <v>0</v>
      </c>
      <c r="AG129" s="115"/>
      <c r="AH129" s="115"/>
      <c r="AI129" s="115"/>
      <c r="AJ129" s="115"/>
      <c r="AK129" s="115">
        <v>8900</v>
      </c>
      <c r="AL129" s="115"/>
      <c r="AM129" s="115"/>
      <c r="AN129" s="115"/>
      <c r="AO129" s="115"/>
      <c r="AP129" s="115">
        <v>8900</v>
      </c>
      <c r="AQ129" s="115"/>
      <c r="AR129" s="115"/>
      <c r="AS129" s="115"/>
      <c r="AT129" s="115"/>
      <c r="AU129" s="115">
        <v>0</v>
      </c>
      <c r="AV129" s="115"/>
      <c r="AW129" s="115"/>
      <c r="AX129" s="115"/>
      <c r="AY129" s="115"/>
      <c r="AZ129" s="115">
        <v>0</v>
      </c>
      <c r="BA129" s="115"/>
      <c r="BB129" s="115"/>
      <c r="BC129" s="115"/>
      <c r="BD129" s="115"/>
      <c r="BE129" s="115">
        <v>0</v>
      </c>
      <c r="BF129" s="115"/>
      <c r="BG129" s="115"/>
      <c r="BH129" s="115"/>
      <c r="BI129" s="115"/>
      <c r="BJ129" s="115">
        <v>0</v>
      </c>
      <c r="BK129" s="115"/>
      <c r="BL129" s="115"/>
      <c r="BM129" s="115"/>
      <c r="BN129" s="115"/>
      <c r="BO129" s="115">
        <v>8900</v>
      </c>
      <c r="BP129" s="115"/>
      <c r="BQ129" s="115"/>
      <c r="BR129" s="115"/>
      <c r="BS129" s="115"/>
      <c r="BT129" s="115">
        <v>8900</v>
      </c>
      <c r="BU129" s="115"/>
      <c r="BV129" s="115"/>
      <c r="BW129" s="115"/>
      <c r="BX129" s="115"/>
    </row>
    <row r="130" spans="1:79" s="99" customFormat="1" ht="45" customHeight="1" x14ac:dyDescent="0.2">
      <c r="A130" s="89">
        <v>7</v>
      </c>
      <c r="B130" s="90"/>
      <c r="C130" s="90"/>
      <c r="D130" s="114" t="s">
        <v>212</v>
      </c>
      <c r="E130" s="93"/>
      <c r="F130" s="93"/>
      <c r="G130" s="93"/>
      <c r="H130" s="93"/>
      <c r="I130" s="93"/>
      <c r="J130" s="93"/>
      <c r="K130" s="93"/>
      <c r="L130" s="93"/>
      <c r="M130" s="93"/>
      <c r="N130" s="93"/>
      <c r="O130" s="93"/>
      <c r="P130" s="94"/>
      <c r="Q130" s="36" t="s">
        <v>180</v>
      </c>
      <c r="R130" s="36"/>
      <c r="S130" s="36"/>
      <c r="T130" s="36"/>
      <c r="U130" s="36"/>
      <c r="V130" s="114" t="s">
        <v>213</v>
      </c>
      <c r="W130" s="93"/>
      <c r="X130" s="93"/>
      <c r="Y130" s="93"/>
      <c r="Z130" s="93"/>
      <c r="AA130" s="93"/>
      <c r="AB130" s="93"/>
      <c r="AC130" s="93"/>
      <c r="AD130" s="93"/>
      <c r="AE130" s="94"/>
      <c r="AF130" s="115">
        <v>0</v>
      </c>
      <c r="AG130" s="115"/>
      <c r="AH130" s="115"/>
      <c r="AI130" s="115"/>
      <c r="AJ130" s="115"/>
      <c r="AK130" s="115">
        <v>69900</v>
      </c>
      <c r="AL130" s="115"/>
      <c r="AM130" s="115"/>
      <c r="AN130" s="115"/>
      <c r="AO130" s="115"/>
      <c r="AP130" s="115">
        <v>69900</v>
      </c>
      <c r="AQ130" s="115"/>
      <c r="AR130" s="115"/>
      <c r="AS130" s="115"/>
      <c r="AT130" s="115"/>
      <c r="AU130" s="115">
        <v>0</v>
      </c>
      <c r="AV130" s="115"/>
      <c r="AW130" s="115"/>
      <c r="AX130" s="115"/>
      <c r="AY130" s="115"/>
      <c r="AZ130" s="115">
        <v>0</v>
      </c>
      <c r="BA130" s="115"/>
      <c r="BB130" s="115"/>
      <c r="BC130" s="115"/>
      <c r="BD130" s="115"/>
      <c r="BE130" s="115">
        <v>0</v>
      </c>
      <c r="BF130" s="115"/>
      <c r="BG130" s="115"/>
      <c r="BH130" s="115"/>
      <c r="BI130" s="115"/>
      <c r="BJ130" s="115">
        <v>0</v>
      </c>
      <c r="BK130" s="115"/>
      <c r="BL130" s="115"/>
      <c r="BM130" s="115"/>
      <c r="BN130" s="115"/>
      <c r="BO130" s="115">
        <v>0</v>
      </c>
      <c r="BP130" s="115"/>
      <c r="BQ130" s="115"/>
      <c r="BR130" s="115"/>
      <c r="BS130" s="115"/>
      <c r="BT130" s="115">
        <v>0</v>
      </c>
      <c r="BU130" s="115"/>
      <c r="BV130" s="115"/>
      <c r="BW130" s="115"/>
      <c r="BX130" s="115"/>
    </row>
    <row r="131" spans="1:79" s="6" customFormat="1" ht="15" customHeight="1" x14ac:dyDescent="0.2">
      <c r="A131" s="87">
        <v>0</v>
      </c>
      <c r="B131" s="85"/>
      <c r="C131" s="85"/>
      <c r="D131" s="113" t="s">
        <v>214</v>
      </c>
      <c r="E131" s="101"/>
      <c r="F131" s="101"/>
      <c r="G131" s="101"/>
      <c r="H131" s="101"/>
      <c r="I131" s="101"/>
      <c r="J131" s="101"/>
      <c r="K131" s="101"/>
      <c r="L131" s="101"/>
      <c r="M131" s="101"/>
      <c r="N131" s="101"/>
      <c r="O131" s="101"/>
      <c r="P131" s="102"/>
      <c r="Q131" s="111"/>
      <c r="R131" s="111"/>
      <c r="S131" s="111"/>
      <c r="T131" s="111"/>
      <c r="U131" s="111"/>
      <c r="V131" s="113"/>
      <c r="W131" s="101"/>
      <c r="X131" s="101"/>
      <c r="Y131" s="101"/>
      <c r="Z131" s="101"/>
      <c r="AA131" s="101"/>
      <c r="AB131" s="101"/>
      <c r="AC131" s="101"/>
      <c r="AD131" s="101"/>
      <c r="AE131" s="102"/>
      <c r="AF131" s="112"/>
      <c r="AG131" s="112"/>
      <c r="AH131" s="112"/>
      <c r="AI131" s="112"/>
      <c r="AJ131" s="112"/>
      <c r="AK131" s="112"/>
      <c r="AL131" s="112"/>
      <c r="AM131" s="112"/>
      <c r="AN131" s="112"/>
      <c r="AO131" s="112"/>
      <c r="AP131" s="112"/>
      <c r="AQ131" s="112"/>
      <c r="AR131" s="112"/>
      <c r="AS131" s="112"/>
      <c r="AT131" s="112"/>
      <c r="AU131" s="112"/>
      <c r="AV131" s="112"/>
      <c r="AW131" s="112"/>
      <c r="AX131" s="112"/>
      <c r="AY131" s="112"/>
      <c r="AZ131" s="112"/>
      <c r="BA131" s="112"/>
      <c r="BB131" s="112"/>
      <c r="BC131" s="112"/>
      <c r="BD131" s="112"/>
      <c r="BE131" s="112"/>
      <c r="BF131" s="112"/>
      <c r="BG131" s="112"/>
      <c r="BH131" s="112"/>
      <c r="BI131" s="112"/>
      <c r="BJ131" s="112"/>
      <c r="BK131" s="112"/>
      <c r="BL131" s="112"/>
      <c r="BM131" s="112"/>
      <c r="BN131" s="112"/>
      <c r="BO131" s="112"/>
      <c r="BP131" s="112"/>
      <c r="BQ131" s="112"/>
      <c r="BR131" s="112"/>
      <c r="BS131" s="112"/>
      <c r="BT131" s="112"/>
      <c r="BU131" s="112"/>
      <c r="BV131" s="112"/>
      <c r="BW131" s="112"/>
      <c r="BX131" s="112"/>
    </row>
    <row r="132" spans="1:79" s="99" customFormat="1" ht="71.25" customHeight="1" x14ac:dyDescent="0.2">
      <c r="A132" s="89">
        <v>1</v>
      </c>
      <c r="B132" s="90"/>
      <c r="C132" s="90"/>
      <c r="D132" s="114" t="s">
        <v>215</v>
      </c>
      <c r="E132" s="93"/>
      <c r="F132" s="93"/>
      <c r="G132" s="93"/>
      <c r="H132" s="93"/>
      <c r="I132" s="93"/>
      <c r="J132" s="93"/>
      <c r="K132" s="93"/>
      <c r="L132" s="93"/>
      <c r="M132" s="93"/>
      <c r="N132" s="93"/>
      <c r="O132" s="93"/>
      <c r="P132" s="94"/>
      <c r="Q132" s="36" t="s">
        <v>216</v>
      </c>
      <c r="R132" s="36"/>
      <c r="S132" s="36"/>
      <c r="T132" s="36"/>
      <c r="U132" s="36"/>
      <c r="V132" s="114" t="s">
        <v>217</v>
      </c>
      <c r="W132" s="93"/>
      <c r="X132" s="93"/>
      <c r="Y132" s="93"/>
      <c r="Z132" s="93"/>
      <c r="AA132" s="93"/>
      <c r="AB132" s="93"/>
      <c r="AC132" s="93"/>
      <c r="AD132" s="93"/>
      <c r="AE132" s="94"/>
      <c r="AF132" s="115">
        <v>0</v>
      </c>
      <c r="AG132" s="115"/>
      <c r="AH132" s="115"/>
      <c r="AI132" s="115"/>
      <c r="AJ132" s="115"/>
      <c r="AK132" s="115">
        <v>0</v>
      </c>
      <c r="AL132" s="115"/>
      <c r="AM132" s="115"/>
      <c r="AN132" s="115"/>
      <c r="AO132" s="115"/>
      <c r="AP132" s="115">
        <v>0</v>
      </c>
      <c r="AQ132" s="115"/>
      <c r="AR132" s="115"/>
      <c r="AS132" s="115"/>
      <c r="AT132" s="115"/>
      <c r="AU132" s="115">
        <v>0</v>
      </c>
      <c r="AV132" s="115"/>
      <c r="AW132" s="115"/>
      <c r="AX132" s="115"/>
      <c r="AY132" s="115"/>
      <c r="AZ132" s="115">
        <v>36</v>
      </c>
      <c r="BA132" s="115"/>
      <c r="BB132" s="115"/>
      <c r="BC132" s="115"/>
      <c r="BD132" s="115"/>
      <c r="BE132" s="115">
        <v>36</v>
      </c>
      <c r="BF132" s="115"/>
      <c r="BG132" s="115"/>
      <c r="BH132" s="115"/>
      <c r="BI132" s="115"/>
      <c r="BJ132" s="115">
        <v>0</v>
      </c>
      <c r="BK132" s="115"/>
      <c r="BL132" s="115"/>
      <c r="BM132" s="115"/>
      <c r="BN132" s="115"/>
      <c r="BO132" s="115">
        <v>133</v>
      </c>
      <c r="BP132" s="115"/>
      <c r="BQ132" s="115"/>
      <c r="BR132" s="115"/>
      <c r="BS132" s="115"/>
      <c r="BT132" s="115">
        <v>133</v>
      </c>
      <c r="BU132" s="115"/>
      <c r="BV132" s="115"/>
      <c r="BW132" s="115"/>
      <c r="BX132" s="115"/>
    </row>
    <row r="133" spans="1:79" s="99" customFormat="1" ht="75" customHeight="1" x14ac:dyDescent="0.2">
      <c r="A133" s="89">
        <v>2</v>
      </c>
      <c r="B133" s="90"/>
      <c r="C133" s="90"/>
      <c r="D133" s="114" t="s">
        <v>218</v>
      </c>
      <c r="E133" s="93"/>
      <c r="F133" s="93"/>
      <c r="G133" s="93"/>
      <c r="H133" s="93"/>
      <c r="I133" s="93"/>
      <c r="J133" s="93"/>
      <c r="K133" s="93"/>
      <c r="L133" s="93"/>
      <c r="M133" s="93"/>
      <c r="N133" s="93"/>
      <c r="O133" s="93"/>
      <c r="P133" s="94"/>
      <c r="Q133" s="36" t="s">
        <v>216</v>
      </c>
      <c r="R133" s="36"/>
      <c r="S133" s="36"/>
      <c r="T133" s="36"/>
      <c r="U133" s="36"/>
      <c r="V133" s="114" t="s">
        <v>219</v>
      </c>
      <c r="W133" s="93"/>
      <c r="X133" s="93"/>
      <c r="Y133" s="93"/>
      <c r="Z133" s="93"/>
      <c r="AA133" s="93"/>
      <c r="AB133" s="93"/>
      <c r="AC133" s="93"/>
      <c r="AD133" s="93"/>
      <c r="AE133" s="94"/>
      <c r="AF133" s="115">
        <v>0</v>
      </c>
      <c r="AG133" s="115"/>
      <c r="AH133" s="115"/>
      <c r="AI133" s="115"/>
      <c r="AJ133" s="115"/>
      <c r="AK133" s="115">
        <v>524</v>
      </c>
      <c r="AL133" s="115"/>
      <c r="AM133" s="115"/>
      <c r="AN133" s="115"/>
      <c r="AO133" s="115"/>
      <c r="AP133" s="115">
        <v>524</v>
      </c>
      <c r="AQ133" s="115"/>
      <c r="AR133" s="115"/>
      <c r="AS133" s="115"/>
      <c r="AT133" s="115"/>
      <c r="AU133" s="115">
        <v>0</v>
      </c>
      <c r="AV133" s="115"/>
      <c r="AW133" s="115"/>
      <c r="AX133" s="115"/>
      <c r="AY133" s="115"/>
      <c r="AZ133" s="115">
        <v>5</v>
      </c>
      <c r="BA133" s="115"/>
      <c r="BB133" s="115"/>
      <c r="BC133" s="115"/>
      <c r="BD133" s="115"/>
      <c r="BE133" s="115">
        <v>5</v>
      </c>
      <c r="BF133" s="115"/>
      <c r="BG133" s="115"/>
      <c r="BH133" s="115"/>
      <c r="BI133" s="115"/>
      <c r="BJ133" s="115">
        <v>0</v>
      </c>
      <c r="BK133" s="115"/>
      <c r="BL133" s="115"/>
      <c r="BM133" s="115"/>
      <c r="BN133" s="115"/>
      <c r="BO133" s="115">
        <v>62</v>
      </c>
      <c r="BP133" s="115"/>
      <c r="BQ133" s="115"/>
      <c r="BR133" s="115"/>
      <c r="BS133" s="115"/>
      <c r="BT133" s="115">
        <v>62</v>
      </c>
      <c r="BU133" s="115"/>
      <c r="BV133" s="115"/>
      <c r="BW133" s="115"/>
      <c r="BX133" s="115"/>
    </row>
    <row r="134" spans="1:79" s="99" customFormat="1" ht="75" customHeight="1" x14ac:dyDescent="0.2">
      <c r="A134" s="89">
        <v>3</v>
      </c>
      <c r="B134" s="90"/>
      <c r="C134" s="90"/>
      <c r="D134" s="114" t="s">
        <v>220</v>
      </c>
      <c r="E134" s="93"/>
      <c r="F134" s="93"/>
      <c r="G134" s="93"/>
      <c r="H134" s="93"/>
      <c r="I134" s="93"/>
      <c r="J134" s="93"/>
      <c r="K134" s="93"/>
      <c r="L134" s="93"/>
      <c r="M134" s="93"/>
      <c r="N134" s="93"/>
      <c r="O134" s="93"/>
      <c r="P134" s="94"/>
      <c r="Q134" s="36" t="s">
        <v>216</v>
      </c>
      <c r="R134" s="36"/>
      <c r="S134" s="36"/>
      <c r="T134" s="36"/>
      <c r="U134" s="36"/>
      <c r="V134" s="114" t="s">
        <v>219</v>
      </c>
      <c r="W134" s="93"/>
      <c r="X134" s="93"/>
      <c r="Y134" s="93"/>
      <c r="Z134" s="93"/>
      <c r="AA134" s="93"/>
      <c r="AB134" s="93"/>
      <c r="AC134" s="93"/>
      <c r="AD134" s="93"/>
      <c r="AE134" s="94"/>
      <c r="AF134" s="115">
        <v>0</v>
      </c>
      <c r="AG134" s="115"/>
      <c r="AH134" s="115"/>
      <c r="AI134" s="115"/>
      <c r="AJ134" s="115"/>
      <c r="AK134" s="115">
        <v>85</v>
      </c>
      <c r="AL134" s="115"/>
      <c r="AM134" s="115"/>
      <c r="AN134" s="115"/>
      <c r="AO134" s="115"/>
      <c r="AP134" s="115">
        <v>85</v>
      </c>
      <c r="AQ134" s="115"/>
      <c r="AR134" s="115"/>
      <c r="AS134" s="115"/>
      <c r="AT134" s="115"/>
      <c r="AU134" s="115">
        <v>0</v>
      </c>
      <c r="AV134" s="115"/>
      <c r="AW134" s="115"/>
      <c r="AX134" s="115"/>
      <c r="AY134" s="115"/>
      <c r="AZ134" s="115">
        <v>80</v>
      </c>
      <c r="BA134" s="115"/>
      <c r="BB134" s="115"/>
      <c r="BC134" s="115"/>
      <c r="BD134" s="115"/>
      <c r="BE134" s="115">
        <v>80</v>
      </c>
      <c r="BF134" s="115"/>
      <c r="BG134" s="115"/>
      <c r="BH134" s="115"/>
      <c r="BI134" s="115"/>
      <c r="BJ134" s="115">
        <v>0</v>
      </c>
      <c r="BK134" s="115"/>
      <c r="BL134" s="115"/>
      <c r="BM134" s="115"/>
      <c r="BN134" s="115"/>
      <c r="BO134" s="115">
        <v>0</v>
      </c>
      <c r="BP134" s="115"/>
      <c r="BQ134" s="115"/>
      <c r="BR134" s="115"/>
      <c r="BS134" s="115"/>
      <c r="BT134" s="115">
        <v>0</v>
      </c>
      <c r="BU134" s="115"/>
      <c r="BV134" s="115"/>
      <c r="BW134" s="115"/>
      <c r="BX134" s="115"/>
    </row>
    <row r="135" spans="1:79" s="99" customFormat="1" ht="60" customHeight="1" x14ac:dyDescent="0.2">
      <c r="A135" s="89">
        <v>4</v>
      </c>
      <c r="B135" s="90"/>
      <c r="C135" s="90"/>
      <c r="D135" s="114" t="s">
        <v>221</v>
      </c>
      <c r="E135" s="93"/>
      <c r="F135" s="93"/>
      <c r="G135" s="93"/>
      <c r="H135" s="93"/>
      <c r="I135" s="93"/>
      <c r="J135" s="93"/>
      <c r="K135" s="93"/>
      <c r="L135" s="93"/>
      <c r="M135" s="93"/>
      <c r="N135" s="93"/>
      <c r="O135" s="93"/>
      <c r="P135" s="94"/>
      <c r="Q135" s="36" t="s">
        <v>216</v>
      </c>
      <c r="R135" s="36"/>
      <c r="S135" s="36"/>
      <c r="T135" s="36"/>
      <c r="U135" s="36"/>
      <c r="V135" s="114" t="s">
        <v>219</v>
      </c>
      <c r="W135" s="93"/>
      <c r="X135" s="93"/>
      <c r="Y135" s="93"/>
      <c r="Z135" s="93"/>
      <c r="AA135" s="93"/>
      <c r="AB135" s="93"/>
      <c r="AC135" s="93"/>
      <c r="AD135" s="93"/>
      <c r="AE135" s="94"/>
      <c r="AF135" s="115">
        <v>0</v>
      </c>
      <c r="AG135" s="115"/>
      <c r="AH135" s="115"/>
      <c r="AI135" s="115"/>
      <c r="AJ135" s="115"/>
      <c r="AK135" s="115">
        <v>0</v>
      </c>
      <c r="AL135" s="115"/>
      <c r="AM135" s="115"/>
      <c r="AN135" s="115"/>
      <c r="AO135" s="115"/>
      <c r="AP135" s="115">
        <v>0</v>
      </c>
      <c r="AQ135" s="115"/>
      <c r="AR135" s="115"/>
      <c r="AS135" s="115"/>
      <c r="AT135" s="115"/>
      <c r="AU135" s="115">
        <v>0</v>
      </c>
      <c r="AV135" s="115"/>
      <c r="AW135" s="115"/>
      <c r="AX135" s="115"/>
      <c r="AY135" s="115"/>
      <c r="AZ135" s="115">
        <v>0</v>
      </c>
      <c r="BA135" s="115"/>
      <c r="BB135" s="115"/>
      <c r="BC135" s="115"/>
      <c r="BD135" s="115"/>
      <c r="BE135" s="115">
        <v>0</v>
      </c>
      <c r="BF135" s="115"/>
      <c r="BG135" s="115"/>
      <c r="BH135" s="115"/>
      <c r="BI135" s="115"/>
      <c r="BJ135" s="115">
        <v>0</v>
      </c>
      <c r="BK135" s="115"/>
      <c r="BL135" s="115"/>
      <c r="BM135" s="115"/>
      <c r="BN135" s="115"/>
      <c r="BO135" s="115">
        <v>0</v>
      </c>
      <c r="BP135" s="115"/>
      <c r="BQ135" s="115"/>
      <c r="BR135" s="115"/>
      <c r="BS135" s="115"/>
      <c r="BT135" s="115">
        <v>0</v>
      </c>
      <c r="BU135" s="115"/>
      <c r="BV135" s="115"/>
      <c r="BW135" s="115"/>
      <c r="BX135" s="115"/>
    </row>
    <row r="136" spans="1:79" s="99" customFormat="1" ht="60" customHeight="1" x14ac:dyDescent="0.2">
      <c r="A136" s="89">
        <v>5</v>
      </c>
      <c r="B136" s="90"/>
      <c r="C136" s="90"/>
      <c r="D136" s="114" t="s">
        <v>222</v>
      </c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93"/>
      <c r="P136" s="94"/>
      <c r="Q136" s="36" t="s">
        <v>216</v>
      </c>
      <c r="R136" s="36"/>
      <c r="S136" s="36"/>
      <c r="T136" s="36"/>
      <c r="U136" s="36"/>
      <c r="V136" s="114" t="s">
        <v>219</v>
      </c>
      <c r="W136" s="93"/>
      <c r="X136" s="93"/>
      <c r="Y136" s="93"/>
      <c r="Z136" s="93"/>
      <c r="AA136" s="93"/>
      <c r="AB136" s="93"/>
      <c r="AC136" s="93"/>
      <c r="AD136" s="93"/>
      <c r="AE136" s="94"/>
      <c r="AF136" s="115">
        <v>0</v>
      </c>
      <c r="AG136" s="115"/>
      <c r="AH136" s="115"/>
      <c r="AI136" s="115"/>
      <c r="AJ136" s="115"/>
      <c r="AK136" s="115">
        <v>0</v>
      </c>
      <c r="AL136" s="115"/>
      <c r="AM136" s="115"/>
      <c r="AN136" s="115"/>
      <c r="AO136" s="115"/>
      <c r="AP136" s="115">
        <v>0</v>
      </c>
      <c r="AQ136" s="115"/>
      <c r="AR136" s="115"/>
      <c r="AS136" s="115"/>
      <c r="AT136" s="115"/>
      <c r="AU136" s="115">
        <v>0</v>
      </c>
      <c r="AV136" s="115"/>
      <c r="AW136" s="115"/>
      <c r="AX136" s="115"/>
      <c r="AY136" s="115"/>
      <c r="AZ136" s="115">
        <v>0</v>
      </c>
      <c r="BA136" s="115"/>
      <c r="BB136" s="115"/>
      <c r="BC136" s="115"/>
      <c r="BD136" s="115"/>
      <c r="BE136" s="115">
        <v>0</v>
      </c>
      <c r="BF136" s="115"/>
      <c r="BG136" s="115"/>
      <c r="BH136" s="115"/>
      <c r="BI136" s="115"/>
      <c r="BJ136" s="115">
        <v>0</v>
      </c>
      <c r="BK136" s="115"/>
      <c r="BL136" s="115"/>
      <c r="BM136" s="115"/>
      <c r="BN136" s="115"/>
      <c r="BO136" s="115">
        <v>0</v>
      </c>
      <c r="BP136" s="115"/>
      <c r="BQ136" s="115"/>
      <c r="BR136" s="115"/>
      <c r="BS136" s="115"/>
      <c r="BT136" s="115">
        <v>0</v>
      </c>
      <c r="BU136" s="115"/>
      <c r="BV136" s="115"/>
      <c r="BW136" s="115"/>
      <c r="BX136" s="115"/>
    </row>
    <row r="137" spans="1:79" s="99" customFormat="1" ht="75" customHeight="1" x14ac:dyDescent="0.2">
      <c r="A137" s="89">
        <v>6</v>
      </c>
      <c r="B137" s="90"/>
      <c r="C137" s="90"/>
      <c r="D137" s="114" t="s">
        <v>223</v>
      </c>
      <c r="E137" s="93"/>
      <c r="F137" s="93"/>
      <c r="G137" s="93"/>
      <c r="H137" s="93"/>
      <c r="I137" s="93"/>
      <c r="J137" s="93"/>
      <c r="K137" s="93"/>
      <c r="L137" s="93"/>
      <c r="M137" s="93"/>
      <c r="N137" s="93"/>
      <c r="O137" s="93"/>
      <c r="P137" s="94"/>
      <c r="Q137" s="36" t="s">
        <v>216</v>
      </c>
      <c r="R137" s="36"/>
      <c r="S137" s="36"/>
      <c r="T137" s="36"/>
      <c r="U137" s="36"/>
      <c r="V137" s="114" t="s">
        <v>219</v>
      </c>
      <c r="W137" s="93"/>
      <c r="X137" s="93"/>
      <c r="Y137" s="93"/>
      <c r="Z137" s="93"/>
      <c r="AA137" s="93"/>
      <c r="AB137" s="93"/>
      <c r="AC137" s="93"/>
      <c r="AD137" s="93"/>
      <c r="AE137" s="94"/>
      <c r="AF137" s="115">
        <v>0</v>
      </c>
      <c r="AG137" s="115"/>
      <c r="AH137" s="115"/>
      <c r="AI137" s="115"/>
      <c r="AJ137" s="115"/>
      <c r="AK137" s="115">
        <v>787</v>
      </c>
      <c r="AL137" s="115"/>
      <c r="AM137" s="115"/>
      <c r="AN137" s="115"/>
      <c r="AO137" s="115"/>
      <c r="AP137" s="115">
        <v>787</v>
      </c>
      <c r="AQ137" s="115"/>
      <c r="AR137" s="115"/>
      <c r="AS137" s="115"/>
      <c r="AT137" s="115"/>
      <c r="AU137" s="115">
        <v>0</v>
      </c>
      <c r="AV137" s="115"/>
      <c r="AW137" s="115"/>
      <c r="AX137" s="115"/>
      <c r="AY137" s="115"/>
      <c r="AZ137" s="115">
        <v>0</v>
      </c>
      <c r="BA137" s="115"/>
      <c r="BB137" s="115"/>
      <c r="BC137" s="115"/>
      <c r="BD137" s="115"/>
      <c r="BE137" s="115">
        <v>0</v>
      </c>
      <c r="BF137" s="115"/>
      <c r="BG137" s="115"/>
      <c r="BH137" s="115"/>
      <c r="BI137" s="115"/>
      <c r="BJ137" s="115">
        <v>0</v>
      </c>
      <c r="BK137" s="115"/>
      <c r="BL137" s="115"/>
      <c r="BM137" s="115"/>
      <c r="BN137" s="115"/>
      <c r="BO137" s="115">
        <v>0</v>
      </c>
      <c r="BP137" s="115"/>
      <c r="BQ137" s="115"/>
      <c r="BR137" s="115"/>
      <c r="BS137" s="115"/>
      <c r="BT137" s="115">
        <v>0</v>
      </c>
      <c r="BU137" s="115"/>
      <c r="BV137" s="115"/>
      <c r="BW137" s="115"/>
      <c r="BX137" s="115"/>
    </row>
    <row r="138" spans="1:79" s="99" customFormat="1" ht="75" customHeight="1" x14ac:dyDescent="0.2">
      <c r="A138" s="89">
        <v>7</v>
      </c>
      <c r="B138" s="90"/>
      <c r="C138" s="90"/>
      <c r="D138" s="114" t="s">
        <v>224</v>
      </c>
      <c r="E138" s="93"/>
      <c r="F138" s="93"/>
      <c r="G138" s="93"/>
      <c r="H138" s="93"/>
      <c r="I138" s="93"/>
      <c r="J138" s="93"/>
      <c r="K138" s="93"/>
      <c r="L138" s="93"/>
      <c r="M138" s="93"/>
      <c r="N138" s="93"/>
      <c r="O138" s="93"/>
      <c r="P138" s="94"/>
      <c r="Q138" s="36" t="s">
        <v>216</v>
      </c>
      <c r="R138" s="36"/>
      <c r="S138" s="36"/>
      <c r="T138" s="36"/>
      <c r="U138" s="36"/>
      <c r="V138" s="114" t="s">
        <v>219</v>
      </c>
      <c r="W138" s="93"/>
      <c r="X138" s="93"/>
      <c r="Y138" s="93"/>
      <c r="Z138" s="93"/>
      <c r="AA138" s="93"/>
      <c r="AB138" s="93"/>
      <c r="AC138" s="93"/>
      <c r="AD138" s="93"/>
      <c r="AE138" s="94"/>
      <c r="AF138" s="115">
        <v>0</v>
      </c>
      <c r="AG138" s="115"/>
      <c r="AH138" s="115"/>
      <c r="AI138" s="115"/>
      <c r="AJ138" s="115"/>
      <c r="AK138" s="115">
        <v>0</v>
      </c>
      <c r="AL138" s="115"/>
      <c r="AM138" s="115"/>
      <c r="AN138" s="115"/>
      <c r="AO138" s="115"/>
      <c r="AP138" s="115">
        <v>0</v>
      </c>
      <c r="AQ138" s="115"/>
      <c r="AR138" s="115"/>
      <c r="AS138" s="115"/>
      <c r="AT138" s="115"/>
      <c r="AU138" s="115">
        <v>0</v>
      </c>
      <c r="AV138" s="115"/>
      <c r="AW138" s="115"/>
      <c r="AX138" s="115"/>
      <c r="AY138" s="115"/>
      <c r="AZ138" s="115">
        <v>0</v>
      </c>
      <c r="BA138" s="115"/>
      <c r="BB138" s="115"/>
      <c r="BC138" s="115"/>
      <c r="BD138" s="115"/>
      <c r="BE138" s="115">
        <v>0</v>
      </c>
      <c r="BF138" s="115"/>
      <c r="BG138" s="115"/>
      <c r="BH138" s="115"/>
      <c r="BI138" s="115"/>
      <c r="BJ138" s="115">
        <v>0</v>
      </c>
      <c r="BK138" s="115"/>
      <c r="BL138" s="115"/>
      <c r="BM138" s="115"/>
      <c r="BN138" s="115"/>
      <c r="BO138" s="115">
        <v>0</v>
      </c>
      <c r="BP138" s="115"/>
      <c r="BQ138" s="115"/>
      <c r="BR138" s="115"/>
      <c r="BS138" s="115"/>
      <c r="BT138" s="115">
        <v>0</v>
      </c>
      <c r="BU138" s="115"/>
      <c r="BV138" s="115"/>
      <c r="BW138" s="115"/>
      <c r="BX138" s="115"/>
    </row>
    <row r="140" spans="1:79" ht="14.25" customHeight="1" x14ac:dyDescent="0.2">
      <c r="A140" s="42" t="s">
        <v>274</v>
      </c>
      <c r="B140" s="42"/>
      <c r="C140" s="42"/>
      <c r="D140" s="42"/>
      <c r="E140" s="42"/>
      <c r="F140" s="42"/>
      <c r="G140" s="42"/>
      <c r="H140" s="42"/>
      <c r="I140" s="42"/>
      <c r="J140" s="42"/>
      <c r="K140" s="42"/>
      <c r="L140" s="42"/>
      <c r="M140" s="42"/>
      <c r="N140" s="42"/>
      <c r="O140" s="42"/>
      <c r="P140" s="42"/>
      <c r="Q140" s="42"/>
      <c r="R140" s="42"/>
      <c r="S140" s="42"/>
      <c r="T140" s="42"/>
      <c r="U140" s="42"/>
      <c r="V140" s="42"/>
      <c r="W140" s="42"/>
      <c r="X140" s="42"/>
      <c r="Y140" s="42"/>
      <c r="Z140" s="42"/>
      <c r="AA140" s="42"/>
      <c r="AB140" s="42"/>
      <c r="AC140" s="42"/>
      <c r="AD140" s="42"/>
      <c r="AE140" s="42"/>
      <c r="AF140" s="42"/>
      <c r="AG140" s="42"/>
      <c r="AH140" s="42"/>
      <c r="AI140" s="42"/>
      <c r="AJ140" s="42"/>
      <c r="AK140" s="42"/>
      <c r="AL140" s="42"/>
      <c r="AM140" s="42"/>
      <c r="AN140" s="42"/>
      <c r="AO140" s="42"/>
      <c r="AP140" s="42"/>
      <c r="AQ140" s="42"/>
      <c r="AR140" s="42"/>
      <c r="AS140" s="42"/>
      <c r="AT140" s="42"/>
      <c r="AU140" s="42"/>
      <c r="AV140" s="42"/>
      <c r="AW140" s="42"/>
      <c r="AX140" s="42"/>
      <c r="AY140" s="42"/>
      <c r="AZ140" s="42"/>
      <c r="BA140" s="42"/>
      <c r="BB140" s="42"/>
      <c r="BC140" s="42"/>
      <c r="BD140" s="42"/>
      <c r="BE140" s="42"/>
      <c r="BF140" s="42"/>
      <c r="BG140" s="42"/>
      <c r="BH140" s="42"/>
      <c r="BI140" s="42"/>
      <c r="BJ140" s="42"/>
      <c r="BK140" s="42"/>
      <c r="BL140" s="42"/>
    </row>
    <row r="141" spans="1:79" ht="23.1" customHeight="1" x14ac:dyDescent="0.2">
      <c r="A141" s="61" t="s">
        <v>6</v>
      </c>
      <c r="B141" s="62"/>
      <c r="C141" s="62"/>
      <c r="D141" s="36" t="s">
        <v>9</v>
      </c>
      <c r="E141" s="36"/>
      <c r="F141" s="36"/>
      <c r="G141" s="36"/>
      <c r="H141" s="36"/>
      <c r="I141" s="36"/>
      <c r="J141" s="36"/>
      <c r="K141" s="36"/>
      <c r="L141" s="36"/>
      <c r="M141" s="36"/>
      <c r="N141" s="36"/>
      <c r="O141" s="36"/>
      <c r="P141" s="36"/>
      <c r="Q141" s="36" t="s">
        <v>8</v>
      </c>
      <c r="R141" s="36"/>
      <c r="S141" s="36"/>
      <c r="T141" s="36"/>
      <c r="U141" s="36"/>
      <c r="V141" s="36" t="s">
        <v>7</v>
      </c>
      <c r="W141" s="36"/>
      <c r="X141" s="36"/>
      <c r="Y141" s="36"/>
      <c r="Z141" s="36"/>
      <c r="AA141" s="36"/>
      <c r="AB141" s="36"/>
      <c r="AC141" s="36"/>
      <c r="AD141" s="36"/>
      <c r="AE141" s="36"/>
      <c r="AF141" s="30" t="s">
        <v>265</v>
      </c>
      <c r="AG141" s="31"/>
      <c r="AH141" s="31"/>
      <c r="AI141" s="31"/>
      <c r="AJ141" s="31"/>
      <c r="AK141" s="31"/>
      <c r="AL141" s="31"/>
      <c r="AM141" s="31"/>
      <c r="AN141" s="31"/>
      <c r="AO141" s="31"/>
      <c r="AP141" s="31"/>
      <c r="AQ141" s="31"/>
      <c r="AR141" s="31"/>
      <c r="AS141" s="31"/>
      <c r="AT141" s="32"/>
      <c r="AU141" s="30" t="s">
        <v>270</v>
      </c>
      <c r="AV141" s="31"/>
      <c r="AW141" s="31"/>
      <c r="AX141" s="31"/>
      <c r="AY141" s="31"/>
      <c r="AZ141" s="31"/>
      <c r="BA141" s="31"/>
      <c r="BB141" s="31"/>
      <c r="BC141" s="31"/>
      <c r="BD141" s="31"/>
      <c r="BE141" s="31"/>
      <c r="BF141" s="31"/>
      <c r="BG141" s="31"/>
      <c r="BH141" s="31"/>
      <c r="BI141" s="32"/>
    </row>
    <row r="142" spans="1:79" ht="28.5" customHeight="1" x14ac:dyDescent="0.2">
      <c r="A142" s="64"/>
      <c r="B142" s="65"/>
      <c r="C142" s="65"/>
      <c r="D142" s="36"/>
      <c r="E142" s="36"/>
      <c r="F142" s="36"/>
      <c r="G142" s="36"/>
      <c r="H142" s="36"/>
      <c r="I142" s="36"/>
      <c r="J142" s="36"/>
      <c r="K142" s="36"/>
      <c r="L142" s="36"/>
      <c r="M142" s="36"/>
      <c r="N142" s="36"/>
      <c r="O142" s="36"/>
      <c r="P142" s="36"/>
      <c r="Q142" s="36"/>
      <c r="R142" s="36"/>
      <c r="S142" s="36"/>
      <c r="T142" s="36"/>
      <c r="U142" s="36"/>
      <c r="V142" s="36"/>
      <c r="W142" s="36"/>
      <c r="X142" s="36"/>
      <c r="Y142" s="36"/>
      <c r="Z142" s="36"/>
      <c r="AA142" s="36"/>
      <c r="AB142" s="36"/>
      <c r="AC142" s="36"/>
      <c r="AD142" s="36"/>
      <c r="AE142" s="36"/>
      <c r="AF142" s="36" t="s">
        <v>4</v>
      </c>
      <c r="AG142" s="36"/>
      <c r="AH142" s="36"/>
      <c r="AI142" s="36"/>
      <c r="AJ142" s="36"/>
      <c r="AK142" s="36" t="s">
        <v>3</v>
      </c>
      <c r="AL142" s="36"/>
      <c r="AM142" s="36"/>
      <c r="AN142" s="36"/>
      <c r="AO142" s="36"/>
      <c r="AP142" s="36" t="s">
        <v>123</v>
      </c>
      <c r="AQ142" s="36"/>
      <c r="AR142" s="36"/>
      <c r="AS142" s="36"/>
      <c r="AT142" s="36"/>
      <c r="AU142" s="36" t="s">
        <v>4</v>
      </c>
      <c r="AV142" s="36"/>
      <c r="AW142" s="36"/>
      <c r="AX142" s="36"/>
      <c r="AY142" s="36"/>
      <c r="AZ142" s="36" t="s">
        <v>3</v>
      </c>
      <c r="BA142" s="36"/>
      <c r="BB142" s="36"/>
      <c r="BC142" s="36"/>
      <c r="BD142" s="36"/>
      <c r="BE142" s="36" t="s">
        <v>90</v>
      </c>
      <c r="BF142" s="36"/>
      <c r="BG142" s="36"/>
      <c r="BH142" s="36"/>
      <c r="BI142" s="36"/>
    </row>
    <row r="143" spans="1:79" ht="15" customHeight="1" x14ac:dyDescent="0.2">
      <c r="A143" s="30">
        <v>1</v>
      </c>
      <c r="B143" s="31"/>
      <c r="C143" s="31"/>
      <c r="D143" s="36">
        <v>2</v>
      </c>
      <c r="E143" s="36"/>
      <c r="F143" s="36"/>
      <c r="G143" s="36"/>
      <c r="H143" s="36"/>
      <c r="I143" s="36"/>
      <c r="J143" s="36"/>
      <c r="K143" s="36"/>
      <c r="L143" s="36"/>
      <c r="M143" s="36"/>
      <c r="N143" s="36"/>
      <c r="O143" s="36"/>
      <c r="P143" s="36"/>
      <c r="Q143" s="36">
        <v>3</v>
      </c>
      <c r="R143" s="36"/>
      <c r="S143" s="36"/>
      <c r="T143" s="36"/>
      <c r="U143" s="36"/>
      <c r="V143" s="36">
        <v>4</v>
      </c>
      <c r="W143" s="36"/>
      <c r="X143" s="36"/>
      <c r="Y143" s="36"/>
      <c r="Z143" s="36"/>
      <c r="AA143" s="36"/>
      <c r="AB143" s="36"/>
      <c r="AC143" s="36"/>
      <c r="AD143" s="36"/>
      <c r="AE143" s="36"/>
      <c r="AF143" s="36">
        <v>5</v>
      </c>
      <c r="AG143" s="36"/>
      <c r="AH143" s="36"/>
      <c r="AI143" s="36"/>
      <c r="AJ143" s="36"/>
      <c r="AK143" s="36">
        <v>6</v>
      </c>
      <c r="AL143" s="36"/>
      <c r="AM143" s="36"/>
      <c r="AN143" s="36"/>
      <c r="AO143" s="36"/>
      <c r="AP143" s="36">
        <v>7</v>
      </c>
      <c r="AQ143" s="36"/>
      <c r="AR143" s="36"/>
      <c r="AS143" s="36"/>
      <c r="AT143" s="36"/>
      <c r="AU143" s="36">
        <v>8</v>
      </c>
      <c r="AV143" s="36"/>
      <c r="AW143" s="36"/>
      <c r="AX143" s="36"/>
      <c r="AY143" s="36"/>
      <c r="AZ143" s="36">
        <v>9</v>
      </c>
      <c r="BA143" s="36"/>
      <c r="BB143" s="36"/>
      <c r="BC143" s="36"/>
      <c r="BD143" s="36"/>
      <c r="BE143" s="36">
        <v>10</v>
      </c>
      <c r="BF143" s="36"/>
      <c r="BG143" s="36"/>
      <c r="BH143" s="36"/>
      <c r="BI143" s="36"/>
    </row>
    <row r="144" spans="1:79" ht="15.75" hidden="1" customHeight="1" x14ac:dyDescent="0.2">
      <c r="A144" s="33" t="s">
        <v>154</v>
      </c>
      <c r="B144" s="34"/>
      <c r="C144" s="34"/>
      <c r="D144" s="36" t="s">
        <v>57</v>
      </c>
      <c r="E144" s="36"/>
      <c r="F144" s="36"/>
      <c r="G144" s="36"/>
      <c r="H144" s="36"/>
      <c r="I144" s="36"/>
      <c r="J144" s="36"/>
      <c r="K144" s="36"/>
      <c r="L144" s="36"/>
      <c r="M144" s="36"/>
      <c r="N144" s="36"/>
      <c r="O144" s="36"/>
      <c r="P144" s="36"/>
      <c r="Q144" s="36" t="s">
        <v>70</v>
      </c>
      <c r="R144" s="36"/>
      <c r="S144" s="36"/>
      <c r="T144" s="36"/>
      <c r="U144" s="36"/>
      <c r="V144" s="36" t="s">
        <v>71</v>
      </c>
      <c r="W144" s="36"/>
      <c r="X144" s="36"/>
      <c r="Y144" s="36"/>
      <c r="Z144" s="36"/>
      <c r="AA144" s="36"/>
      <c r="AB144" s="36"/>
      <c r="AC144" s="36"/>
      <c r="AD144" s="36"/>
      <c r="AE144" s="36"/>
      <c r="AF144" s="38" t="s">
        <v>107</v>
      </c>
      <c r="AG144" s="38"/>
      <c r="AH144" s="38"/>
      <c r="AI144" s="38"/>
      <c r="AJ144" s="38"/>
      <c r="AK144" s="37" t="s">
        <v>108</v>
      </c>
      <c r="AL144" s="37"/>
      <c r="AM144" s="37"/>
      <c r="AN144" s="37"/>
      <c r="AO144" s="37"/>
      <c r="AP144" s="44" t="s">
        <v>178</v>
      </c>
      <c r="AQ144" s="44"/>
      <c r="AR144" s="44"/>
      <c r="AS144" s="44"/>
      <c r="AT144" s="44"/>
      <c r="AU144" s="38" t="s">
        <v>109</v>
      </c>
      <c r="AV144" s="38"/>
      <c r="AW144" s="38"/>
      <c r="AX144" s="38"/>
      <c r="AY144" s="38"/>
      <c r="AZ144" s="37" t="s">
        <v>110</v>
      </c>
      <c r="BA144" s="37"/>
      <c r="BB144" s="37"/>
      <c r="BC144" s="37"/>
      <c r="BD144" s="37"/>
      <c r="BE144" s="44" t="s">
        <v>178</v>
      </c>
      <c r="BF144" s="44"/>
      <c r="BG144" s="44"/>
      <c r="BH144" s="44"/>
      <c r="BI144" s="44"/>
      <c r="CA144" t="s">
        <v>39</v>
      </c>
    </row>
    <row r="145" spans="1:79" s="6" customFormat="1" ht="14.25" x14ac:dyDescent="0.2">
      <c r="A145" s="87">
        <v>0</v>
      </c>
      <c r="B145" s="85"/>
      <c r="C145" s="85"/>
      <c r="D145" s="111" t="s">
        <v>177</v>
      </c>
      <c r="E145" s="111"/>
      <c r="F145" s="111"/>
      <c r="G145" s="111"/>
      <c r="H145" s="111"/>
      <c r="I145" s="111"/>
      <c r="J145" s="111"/>
      <c r="K145" s="111"/>
      <c r="L145" s="111"/>
      <c r="M145" s="111"/>
      <c r="N145" s="111"/>
      <c r="O145" s="111"/>
      <c r="P145" s="111"/>
      <c r="Q145" s="111"/>
      <c r="R145" s="111"/>
      <c r="S145" s="111"/>
      <c r="T145" s="111"/>
      <c r="U145" s="111"/>
      <c r="V145" s="111"/>
      <c r="W145" s="111"/>
      <c r="X145" s="111"/>
      <c r="Y145" s="111"/>
      <c r="Z145" s="111"/>
      <c r="AA145" s="111"/>
      <c r="AB145" s="111"/>
      <c r="AC145" s="111"/>
      <c r="AD145" s="111"/>
      <c r="AE145" s="111"/>
      <c r="AF145" s="112"/>
      <c r="AG145" s="112"/>
      <c r="AH145" s="112"/>
      <c r="AI145" s="112"/>
      <c r="AJ145" s="112"/>
      <c r="AK145" s="112"/>
      <c r="AL145" s="112"/>
      <c r="AM145" s="112"/>
      <c r="AN145" s="112"/>
      <c r="AO145" s="112"/>
      <c r="AP145" s="112"/>
      <c r="AQ145" s="112"/>
      <c r="AR145" s="112"/>
      <c r="AS145" s="112"/>
      <c r="AT145" s="112"/>
      <c r="AU145" s="112"/>
      <c r="AV145" s="112"/>
      <c r="AW145" s="112"/>
      <c r="AX145" s="112"/>
      <c r="AY145" s="112"/>
      <c r="AZ145" s="112"/>
      <c r="BA145" s="112"/>
      <c r="BB145" s="112"/>
      <c r="BC145" s="112"/>
      <c r="BD145" s="112"/>
      <c r="BE145" s="112"/>
      <c r="BF145" s="112"/>
      <c r="BG145" s="112"/>
      <c r="BH145" s="112"/>
      <c r="BI145" s="112"/>
      <c r="CA145" s="6" t="s">
        <v>40</v>
      </c>
    </row>
    <row r="146" spans="1:79" s="99" customFormat="1" ht="57" customHeight="1" x14ac:dyDescent="0.2">
      <c r="A146" s="89">
        <v>1</v>
      </c>
      <c r="B146" s="90"/>
      <c r="C146" s="90"/>
      <c r="D146" s="114" t="s">
        <v>179</v>
      </c>
      <c r="E146" s="93"/>
      <c r="F146" s="93"/>
      <c r="G146" s="93"/>
      <c r="H146" s="93"/>
      <c r="I146" s="93"/>
      <c r="J146" s="93"/>
      <c r="K146" s="93"/>
      <c r="L146" s="93"/>
      <c r="M146" s="93"/>
      <c r="N146" s="93"/>
      <c r="O146" s="93"/>
      <c r="P146" s="94"/>
      <c r="Q146" s="36" t="s">
        <v>180</v>
      </c>
      <c r="R146" s="36"/>
      <c r="S146" s="36"/>
      <c r="T146" s="36"/>
      <c r="U146" s="36"/>
      <c r="V146" s="114" t="s">
        <v>181</v>
      </c>
      <c r="W146" s="93"/>
      <c r="X146" s="93"/>
      <c r="Y146" s="93"/>
      <c r="Z146" s="93"/>
      <c r="AA146" s="93"/>
      <c r="AB146" s="93"/>
      <c r="AC146" s="93"/>
      <c r="AD146" s="93"/>
      <c r="AE146" s="94"/>
      <c r="AF146" s="115">
        <v>0</v>
      </c>
      <c r="AG146" s="115"/>
      <c r="AH146" s="115"/>
      <c r="AI146" s="115"/>
      <c r="AJ146" s="115"/>
      <c r="AK146" s="115">
        <v>0</v>
      </c>
      <c r="AL146" s="115"/>
      <c r="AM146" s="115"/>
      <c r="AN146" s="115"/>
      <c r="AO146" s="115"/>
      <c r="AP146" s="115">
        <v>0</v>
      </c>
      <c r="AQ146" s="115"/>
      <c r="AR146" s="115"/>
      <c r="AS146" s="115"/>
      <c r="AT146" s="115"/>
      <c r="AU146" s="115">
        <v>0</v>
      </c>
      <c r="AV146" s="115"/>
      <c r="AW146" s="115"/>
      <c r="AX146" s="115"/>
      <c r="AY146" s="115"/>
      <c r="AZ146" s="115">
        <v>0</v>
      </c>
      <c r="BA146" s="115"/>
      <c r="BB146" s="115"/>
      <c r="BC146" s="115"/>
      <c r="BD146" s="115"/>
      <c r="BE146" s="115">
        <v>0</v>
      </c>
      <c r="BF146" s="115"/>
      <c r="BG146" s="115"/>
      <c r="BH146" s="115"/>
      <c r="BI146" s="115"/>
    </row>
    <row r="147" spans="1:79" s="99" customFormat="1" ht="45" customHeight="1" x14ac:dyDescent="0.2">
      <c r="A147" s="89">
        <v>2</v>
      </c>
      <c r="B147" s="90"/>
      <c r="C147" s="90"/>
      <c r="D147" s="114" t="s">
        <v>182</v>
      </c>
      <c r="E147" s="93"/>
      <c r="F147" s="93"/>
      <c r="G147" s="93"/>
      <c r="H147" s="93"/>
      <c r="I147" s="93"/>
      <c r="J147" s="93"/>
      <c r="K147" s="93"/>
      <c r="L147" s="93"/>
      <c r="M147" s="93"/>
      <c r="N147" s="93"/>
      <c r="O147" s="93"/>
      <c r="P147" s="94"/>
      <c r="Q147" s="36" t="s">
        <v>180</v>
      </c>
      <c r="R147" s="36"/>
      <c r="S147" s="36"/>
      <c r="T147" s="36"/>
      <c r="U147" s="36"/>
      <c r="V147" s="114" t="s">
        <v>181</v>
      </c>
      <c r="W147" s="93"/>
      <c r="X147" s="93"/>
      <c r="Y147" s="93"/>
      <c r="Z147" s="93"/>
      <c r="AA147" s="93"/>
      <c r="AB147" s="93"/>
      <c r="AC147" s="93"/>
      <c r="AD147" s="93"/>
      <c r="AE147" s="94"/>
      <c r="AF147" s="115">
        <v>0</v>
      </c>
      <c r="AG147" s="115"/>
      <c r="AH147" s="115"/>
      <c r="AI147" s="115"/>
      <c r="AJ147" s="115"/>
      <c r="AK147" s="115">
        <v>0</v>
      </c>
      <c r="AL147" s="115"/>
      <c r="AM147" s="115"/>
      <c r="AN147" s="115"/>
      <c r="AO147" s="115"/>
      <c r="AP147" s="115">
        <v>0</v>
      </c>
      <c r="AQ147" s="115"/>
      <c r="AR147" s="115"/>
      <c r="AS147" s="115"/>
      <c r="AT147" s="115"/>
      <c r="AU147" s="115">
        <v>0</v>
      </c>
      <c r="AV147" s="115"/>
      <c r="AW147" s="115"/>
      <c r="AX147" s="115"/>
      <c r="AY147" s="115"/>
      <c r="AZ147" s="115">
        <v>0</v>
      </c>
      <c r="BA147" s="115"/>
      <c r="BB147" s="115"/>
      <c r="BC147" s="115"/>
      <c r="BD147" s="115"/>
      <c r="BE147" s="115">
        <v>0</v>
      </c>
      <c r="BF147" s="115"/>
      <c r="BG147" s="115"/>
      <c r="BH147" s="115"/>
      <c r="BI147" s="115"/>
    </row>
    <row r="148" spans="1:79" s="99" customFormat="1" ht="45" customHeight="1" x14ac:dyDescent="0.2">
      <c r="A148" s="89">
        <v>3</v>
      </c>
      <c r="B148" s="90"/>
      <c r="C148" s="90"/>
      <c r="D148" s="114" t="s">
        <v>183</v>
      </c>
      <c r="E148" s="93"/>
      <c r="F148" s="93"/>
      <c r="G148" s="93"/>
      <c r="H148" s="93"/>
      <c r="I148" s="93"/>
      <c r="J148" s="93"/>
      <c r="K148" s="93"/>
      <c r="L148" s="93"/>
      <c r="M148" s="93"/>
      <c r="N148" s="93"/>
      <c r="O148" s="93"/>
      <c r="P148" s="94"/>
      <c r="Q148" s="36" t="s">
        <v>180</v>
      </c>
      <c r="R148" s="36"/>
      <c r="S148" s="36"/>
      <c r="T148" s="36"/>
      <c r="U148" s="36"/>
      <c r="V148" s="114" t="s">
        <v>181</v>
      </c>
      <c r="W148" s="93"/>
      <c r="X148" s="93"/>
      <c r="Y148" s="93"/>
      <c r="Z148" s="93"/>
      <c r="AA148" s="93"/>
      <c r="AB148" s="93"/>
      <c r="AC148" s="93"/>
      <c r="AD148" s="93"/>
      <c r="AE148" s="94"/>
      <c r="AF148" s="115">
        <v>0</v>
      </c>
      <c r="AG148" s="115"/>
      <c r="AH148" s="115"/>
      <c r="AI148" s="115"/>
      <c r="AJ148" s="115"/>
      <c r="AK148" s="115">
        <v>0</v>
      </c>
      <c r="AL148" s="115"/>
      <c r="AM148" s="115"/>
      <c r="AN148" s="115"/>
      <c r="AO148" s="115"/>
      <c r="AP148" s="115">
        <v>0</v>
      </c>
      <c r="AQ148" s="115"/>
      <c r="AR148" s="115"/>
      <c r="AS148" s="115"/>
      <c r="AT148" s="115"/>
      <c r="AU148" s="115">
        <v>0</v>
      </c>
      <c r="AV148" s="115"/>
      <c r="AW148" s="115"/>
      <c r="AX148" s="115"/>
      <c r="AY148" s="115"/>
      <c r="AZ148" s="115">
        <v>0</v>
      </c>
      <c r="BA148" s="115"/>
      <c r="BB148" s="115"/>
      <c r="BC148" s="115"/>
      <c r="BD148" s="115"/>
      <c r="BE148" s="115">
        <v>0</v>
      </c>
      <c r="BF148" s="115"/>
      <c r="BG148" s="115"/>
      <c r="BH148" s="115"/>
      <c r="BI148" s="115"/>
    </row>
    <row r="149" spans="1:79" s="99" customFormat="1" ht="45" customHeight="1" x14ac:dyDescent="0.2">
      <c r="A149" s="89">
        <v>4</v>
      </c>
      <c r="B149" s="90"/>
      <c r="C149" s="90"/>
      <c r="D149" s="114" t="s">
        <v>184</v>
      </c>
      <c r="E149" s="93"/>
      <c r="F149" s="93"/>
      <c r="G149" s="93"/>
      <c r="H149" s="93"/>
      <c r="I149" s="93"/>
      <c r="J149" s="93"/>
      <c r="K149" s="93"/>
      <c r="L149" s="93"/>
      <c r="M149" s="93"/>
      <c r="N149" s="93"/>
      <c r="O149" s="93"/>
      <c r="P149" s="94"/>
      <c r="Q149" s="36" t="s">
        <v>180</v>
      </c>
      <c r="R149" s="36"/>
      <c r="S149" s="36"/>
      <c r="T149" s="36"/>
      <c r="U149" s="36"/>
      <c r="V149" s="114" t="s">
        <v>185</v>
      </c>
      <c r="W149" s="93"/>
      <c r="X149" s="93"/>
      <c r="Y149" s="93"/>
      <c r="Z149" s="93"/>
      <c r="AA149" s="93"/>
      <c r="AB149" s="93"/>
      <c r="AC149" s="93"/>
      <c r="AD149" s="93"/>
      <c r="AE149" s="94"/>
      <c r="AF149" s="115">
        <v>0</v>
      </c>
      <c r="AG149" s="115"/>
      <c r="AH149" s="115"/>
      <c r="AI149" s="115"/>
      <c r="AJ149" s="115"/>
      <c r="AK149" s="115">
        <v>0</v>
      </c>
      <c r="AL149" s="115"/>
      <c r="AM149" s="115"/>
      <c r="AN149" s="115"/>
      <c r="AO149" s="115"/>
      <c r="AP149" s="115">
        <v>0</v>
      </c>
      <c r="AQ149" s="115"/>
      <c r="AR149" s="115"/>
      <c r="AS149" s="115"/>
      <c r="AT149" s="115"/>
      <c r="AU149" s="115">
        <v>0</v>
      </c>
      <c r="AV149" s="115"/>
      <c r="AW149" s="115"/>
      <c r="AX149" s="115"/>
      <c r="AY149" s="115"/>
      <c r="AZ149" s="115">
        <v>0</v>
      </c>
      <c r="BA149" s="115"/>
      <c r="BB149" s="115"/>
      <c r="BC149" s="115"/>
      <c r="BD149" s="115"/>
      <c r="BE149" s="115">
        <v>0</v>
      </c>
      <c r="BF149" s="115"/>
      <c r="BG149" s="115"/>
      <c r="BH149" s="115"/>
      <c r="BI149" s="115"/>
    </row>
    <row r="150" spans="1:79" s="99" customFormat="1" ht="45" customHeight="1" x14ac:dyDescent="0.2">
      <c r="A150" s="89">
        <v>5</v>
      </c>
      <c r="B150" s="90"/>
      <c r="C150" s="90"/>
      <c r="D150" s="114" t="s">
        <v>186</v>
      </c>
      <c r="E150" s="93"/>
      <c r="F150" s="93"/>
      <c r="G150" s="93"/>
      <c r="H150" s="93"/>
      <c r="I150" s="93"/>
      <c r="J150" s="93"/>
      <c r="K150" s="93"/>
      <c r="L150" s="93"/>
      <c r="M150" s="93"/>
      <c r="N150" s="93"/>
      <c r="O150" s="93"/>
      <c r="P150" s="94"/>
      <c r="Q150" s="36" t="s">
        <v>180</v>
      </c>
      <c r="R150" s="36"/>
      <c r="S150" s="36"/>
      <c r="T150" s="36"/>
      <c r="U150" s="36"/>
      <c r="V150" s="114" t="s">
        <v>185</v>
      </c>
      <c r="W150" s="93"/>
      <c r="X150" s="93"/>
      <c r="Y150" s="93"/>
      <c r="Z150" s="93"/>
      <c r="AA150" s="93"/>
      <c r="AB150" s="93"/>
      <c r="AC150" s="93"/>
      <c r="AD150" s="93"/>
      <c r="AE150" s="94"/>
      <c r="AF150" s="115">
        <v>0</v>
      </c>
      <c r="AG150" s="115"/>
      <c r="AH150" s="115"/>
      <c r="AI150" s="115"/>
      <c r="AJ150" s="115"/>
      <c r="AK150" s="115">
        <v>0</v>
      </c>
      <c r="AL150" s="115"/>
      <c r="AM150" s="115"/>
      <c r="AN150" s="115"/>
      <c r="AO150" s="115"/>
      <c r="AP150" s="115">
        <v>0</v>
      </c>
      <c r="AQ150" s="115"/>
      <c r="AR150" s="115"/>
      <c r="AS150" s="115"/>
      <c r="AT150" s="115"/>
      <c r="AU150" s="115">
        <v>0</v>
      </c>
      <c r="AV150" s="115"/>
      <c r="AW150" s="115"/>
      <c r="AX150" s="115"/>
      <c r="AY150" s="115"/>
      <c r="AZ150" s="115">
        <v>0</v>
      </c>
      <c r="BA150" s="115"/>
      <c r="BB150" s="115"/>
      <c r="BC150" s="115"/>
      <c r="BD150" s="115"/>
      <c r="BE150" s="115">
        <v>0</v>
      </c>
      <c r="BF150" s="115"/>
      <c r="BG150" s="115"/>
      <c r="BH150" s="115"/>
      <c r="BI150" s="115"/>
    </row>
    <row r="151" spans="1:79" s="99" customFormat="1" ht="45" customHeight="1" x14ac:dyDescent="0.2">
      <c r="A151" s="89">
        <v>6</v>
      </c>
      <c r="B151" s="90"/>
      <c r="C151" s="90"/>
      <c r="D151" s="114" t="s">
        <v>187</v>
      </c>
      <c r="E151" s="93"/>
      <c r="F151" s="93"/>
      <c r="G151" s="93"/>
      <c r="H151" s="93"/>
      <c r="I151" s="93"/>
      <c r="J151" s="93"/>
      <c r="K151" s="93"/>
      <c r="L151" s="93"/>
      <c r="M151" s="93"/>
      <c r="N151" s="93"/>
      <c r="O151" s="93"/>
      <c r="P151" s="94"/>
      <c r="Q151" s="36" t="s">
        <v>180</v>
      </c>
      <c r="R151" s="36"/>
      <c r="S151" s="36"/>
      <c r="T151" s="36"/>
      <c r="U151" s="36"/>
      <c r="V151" s="114" t="s">
        <v>181</v>
      </c>
      <c r="W151" s="93"/>
      <c r="X151" s="93"/>
      <c r="Y151" s="93"/>
      <c r="Z151" s="93"/>
      <c r="AA151" s="93"/>
      <c r="AB151" s="93"/>
      <c r="AC151" s="93"/>
      <c r="AD151" s="93"/>
      <c r="AE151" s="94"/>
      <c r="AF151" s="115">
        <v>0</v>
      </c>
      <c r="AG151" s="115"/>
      <c r="AH151" s="115"/>
      <c r="AI151" s="115"/>
      <c r="AJ151" s="115"/>
      <c r="AK151" s="115">
        <v>0</v>
      </c>
      <c r="AL151" s="115"/>
      <c r="AM151" s="115"/>
      <c r="AN151" s="115"/>
      <c r="AO151" s="115"/>
      <c r="AP151" s="115">
        <v>0</v>
      </c>
      <c r="AQ151" s="115"/>
      <c r="AR151" s="115"/>
      <c r="AS151" s="115"/>
      <c r="AT151" s="115"/>
      <c r="AU151" s="115">
        <v>0</v>
      </c>
      <c r="AV151" s="115"/>
      <c r="AW151" s="115"/>
      <c r="AX151" s="115"/>
      <c r="AY151" s="115"/>
      <c r="AZ151" s="115">
        <v>0</v>
      </c>
      <c r="BA151" s="115"/>
      <c r="BB151" s="115"/>
      <c r="BC151" s="115"/>
      <c r="BD151" s="115"/>
      <c r="BE151" s="115">
        <v>0</v>
      </c>
      <c r="BF151" s="115"/>
      <c r="BG151" s="115"/>
      <c r="BH151" s="115"/>
      <c r="BI151" s="115"/>
    </row>
    <row r="152" spans="1:79" s="99" customFormat="1" ht="45" customHeight="1" x14ac:dyDescent="0.2">
      <c r="A152" s="89">
        <v>7</v>
      </c>
      <c r="B152" s="90"/>
      <c r="C152" s="90"/>
      <c r="D152" s="114" t="s">
        <v>188</v>
      </c>
      <c r="E152" s="93"/>
      <c r="F152" s="93"/>
      <c r="G152" s="93"/>
      <c r="H152" s="93"/>
      <c r="I152" s="93"/>
      <c r="J152" s="93"/>
      <c r="K152" s="93"/>
      <c r="L152" s="93"/>
      <c r="M152" s="93"/>
      <c r="N152" s="93"/>
      <c r="O152" s="93"/>
      <c r="P152" s="94"/>
      <c r="Q152" s="36" t="s">
        <v>180</v>
      </c>
      <c r="R152" s="36"/>
      <c r="S152" s="36"/>
      <c r="T152" s="36"/>
      <c r="U152" s="36"/>
      <c r="V152" s="114" t="s">
        <v>181</v>
      </c>
      <c r="W152" s="93"/>
      <c r="X152" s="93"/>
      <c r="Y152" s="93"/>
      <c r="Z152" s="93"/>
      <c r="AA152" s="93"/>
      <c r="AB152" s="93"/>
      <c r="AC152" s="93"/>
      <c r="AD152" s="93"/>
      <c r="AE152" s="94"/>
      <c r="AF152" s="115">
        <v>0</v>
      </c>
      <c r="AG152" s="115"/>
      <c r="AH152" s="115"/>
      <c r="AI152" s="115"/>
      <c r="AJ152" s="115"/>
      <c r="AK152" s="115">
        <v>0</v>
      </c>
      <c r="AL152" s="115"/>
      <c r="AM152" s="115"/>
      <c r="AN152" s="115"/>
      <c r="AO152" s="115"/>
      <c r="AP152" s="115">
        <v>0</v>
      </c>
      <c r="AQ152" s="115"/>
      <c r="AR152" s="115"/>
      <c r="AS152" s="115"/>
      <c r="AT152" s="115"/>
      <c r="AU152" s="115">
        <v>0</v>
      </c>
      <c r="AV152" s="115"/>
      <c r="AW152" s="115"/>
      <c r="AX152" s="115"/>
      <c r="AY152" s="115"/>
      <c r="AZ152" s="115">
        <v>0</v>
      </c>
      <c r="BA152" s="115"/>
      <c r="BB152" s="115"/>
      <c r="BC152" s="115"/>
      <c r="BD152" s="115"/>
      <c r="BE152" s="115">
        <v>0</v>
      </c>
      <c r="BF152" s="115"/>
      <c r="BG152" s="115"/>
      <c r="BH152" s="115"/>
      <c r="BI152" s="115"/>
    </row>
    <row r="153" spans="1:79" s="6" customFormat="1" ht="14.25" x14ac:dyDescent="0.2">
      <c r="A153" s="87">
        <v>0</v>
      </c>
      <c r="B153" s="85"/>
      <c r="C153" s="85"/>
      <c r="D153" s="113" t="s">
        <v>189</v>
      </c>
      <c r="E153" s="101"/>
      <c r="F153" s="101"/>
      <c r="G153" s="101"/>
      <c r="H153" s="101"/>
      <c r="I153" s="101"/>
      <c r="J153" s="101"/>
      <c r="K153" s="101"/>
      <c r="L153" s="101"/>
      <c r="M153" s="101"/>
      <c r="N153" s="101"/>
      <c r="O153" s="101"/>
      <c r="P153" s="102"/>
      <c r="Q153" s="111"/>
      <c r="R153" s="111"/>
      <c r="S153" s="111"/>
      <c r="T153" s="111"/>
      <c r="U153" s="111"/>
      <c r="V153" s="113"/>
      <c r="W153" s="101"/>
      <c r="X153" s="101"/>
      <c r="Y153" s="101"/>
      <c r="Z153" s="101"/>
      <c r="AA153" s="101"/>
      <c r="AB153" s="101"/>
      <c r="AC153" s="101"/>
      <c r="AD153" s="101"/>
      <c r="AE153" s="102"/>
      <c r="AF153" s="112"/>
      <c r="AG153" s="112"/>
      <c r="AH153" s="112"/>
      <c r="AI153" s="112"/>
      <c r="AJ153" s="112"/>
      <c r="AK153" s="112"/>
      <c r="AL153" s="112"/>
      <c r="AM153" s="112"/>
      <c r="AN153" s="112"/>
      <c r="AO153" s="112"/>
      <c r="AP153" s="112"/>
      <c r="AQ153" s="112"/>
      <c r="AR153" s="112"/>
      <c r="AS153" s="112"/>
      <c r="AT153" s="112"/>
      <c r="AU153" s="112"/>
      <c r="AV153" s="112"/>
      <c r="AW153" s="112"/>
      <c r="AX153" s="112"/>
      <c r="AY153" s="112"/>
      <c r="AZ153" s="112"/>
      <c r="BA153" s="112"/>
      <c r="BB153" s="112"/>
      <c r="BC153" s="112"/>
      <c r="BD153" s="112"/>
      <c r="BE153" s="112"/>
      <c r="BF153" s="112"/>
      <c r="BG153" s="112"/>
      <c r="BH153" s="112"/>
      <c r="BI153" s="112"/>
    </row>
    <row r="154" spans="1:79" s="99" customFormat="1" ht="71.25" customHeight="1" x14ac:dyDescent="0.2">
      <c r="A154" s="89">
        <v>1</v>
      </c>
      <c r="B154" s="90"/>
      <c r="C154" s="90"/>
      <c r="D154" s="114" t="s">
        <v>190</v>
      </c>
      <c r="E154" s="93"/>
      <c r="F154" s="93"/>
      <c r="G154" s="93"/>
      <c r="H154" s="93"/>
      <c r="I154" s="93"/>
      <c r="J154" s="93"/>
      <c r="K154" s="93"/>
      <c r="L154" s="93"/>
      <c r="M154" s="93"/>
      <c r="N154" s="93"/>
      <c r="O154" s="93"/>
      <c r="P154" s="94"/>
      <c r="Q154" s="36" t="s">
        <v>180</v>
      </c>
      <c r="R154" s="36"/>
      <c r="S154" s="36"/>
      <c r="T154" s="36"/>
      <c r="U154" s="36"/>
      <c r="V154" s="114" t="s">
        <v>191</v>
      </c>
      <c r="W154" s="93"/>
      <c r="X154" s="93"/>
      <c r="Y154" s="93"/>
      <c r="Z154" s="93"/>
      <c r="AA154" s="93"/>
      <c r="AB154" s="93"/>
      <c r="AC154" s="93"/>
      <c r="AD154" s="93"/>
      <c r="AE154" s="94"/>
      <c r="AF154" s="115">
        <v>0</v>
      </c>
      <c r="AG154" s="115"/>
      <c r="AH154" s="115"/>
      <c r="AI154" s="115"/>
      <c r="AJ154" s="115"/>
      <c r="AK154" s="115">
        <v>15600000</v>
      </c>
      <c r="AL154" s="115"/>
      <c r="AM154" s="115"/>
      <c r="AN154" s="115"/>
      <c r="AO154" s="115"/>
      <c r="AP154" s="115">
        <v>15600000</v>
      </c>
      <c r="AQ154" s="115"/>
      <c r="AR154" s="115"/>
      <c r="AS154" s="115"/>
      <c r="AT154" s="115"/>
      <c r="AU154" s="115">
        <v>0</v>
      </c>
      <c r="AV154" s="115"/>
      <c r="AW154" s="115"/>
      <c r="AX154" s="115"/>
      <c r="AY154" s="115"/>
      <c r="AZ154" s="115">
        <v>8000000</v>
      </c>
      <c r="BA154" s="115"/>
      <c r="BB154" s="115"/>
      <c r="BC154" s="115"/>
      <c r="BD154" s="115"/>
      <c r="BE154" s="115">
        <v>8000000</v>
      </c>
      <c r="BF154" s="115"/>
      <c r="BG154" s="115"/>
      <c r="BH154" s="115"/>
      <c r="BI154" s="115"/>
    </row>
    <row r="155" spans="1:79" s="99" customFormat="1" ht="60" customHeight="1" x14ac:dyDescent="0.2">
      <c r="A155" s="89">
        <v>2</v>
      </c>
      <c r="B155" s="90"/>
      <c r="C155" s="90"/>
      <c r="D155" s="114" t="s">
        <v>192</v>
      </c>
      <c r="E155" s="93"/>
      <c r="F155" s="93"/>
      <c r="G155" s="93"/>
      <c r="H155" s="93"/>
      <c r="I155" s="93"/>
      <c r="J155" s="93"/>
      <c r="K155" s="93"/>
      <c r="L155" s="93"/>
      <c r="M155" s="93"/>
      <c r="N155" s="93"/>
      <c r="O155" s="93"/>
      <c r="P155" s="94"/>
      <c r="Q155" s="36" t="s">
        <v>180</v>
      </c>
      <c r="R155" s="36"/>
      <c r="S155" s="36"/>
      <c r="T155" s="36"/>
      <c r="U155" s="36"/>
      <c r="V155" s="114" t="s">
        <v>193</v>
      </c>
      <c r="W155" s="93"/>
      <c r="X155" s="93"/>
      <c r="Y155" s="93"/>
      <c r="Z155" s="93"/>
      <c r="AA155" s="93"/>
      <c r="AB155" s="93"/>
      <c r="AC155" s="93"/>
      <c r="AD155" s="93"/>
      <c r="AE155" s="94"/>
      <c r="AF155" s="115">
        <v>0</v>
      </c>
      <c r="AG155" s="115"/>
      <c r="AH155" s="115"/>
      <c r="AI155" s="115"/>
      <c r="AJ155" s="115"/>
      <c r="AK155" s="115">
        <v>7650000</v>
      </c>
      <c r="AL155" s="115"/>
      <c r="AM155" s="115"/>
      <c r="AN155" s="115"/>
      <c r="AO155" s="115"/>
      <c r="AP155" s="115">
        <v>7650000</v>
      </c>
      <c r="AQ155" s="115"/>
      <c r="AR155" s="115"/>
      <c r="AS155" s="115"/>
      <c r="AT155" s="115"/>
      <c r="AU155" s="115">
        <v>0</v>
      </c>
      <c r="AV155" s="115"/>
      <c r="AW155" s="115"/>
      <c r="AX155" s="115"/>
      <c r="AY155" s="115"/>
      <c r="AZ155" s="115">
        <v>4650000</v>
      </c>
      <c r="BA155" s="115"/>
      <c r="BB155" s="115"/>
      <c r="BC155" s="115"/>
      <c r="BD155" s="115"/>
      <c r="BE155" s="115">
        <v>4650000</v>
      </c>
      <c r="BF155" s="115"/>
      <c r="BG155" s="115"/>
      <c r="BH155" s="115"/>
      <c r="BI155" s="115"/>
    </row>
    <row r="156" spans="1:79" s="99" customFormat="1" ht="45" customHeight="1" x14ac:dyDescent="0.2">
      <c r="A156" s="89">
        <v>3</v>
      </c>
      <c r="B156" s="90"/>
      <c r="C156" s="90"/>
      <c r="D156" s="114" t="s">
        <v>194</v>
      </c>
      <c r="E156" s="93"/>
      <c r="F156" s="93"/>
      <c r="G156" s="93"/>
      <c r="H156" s="93"/>
      <c r="I156" s="93"/>
      <c r="J156" s="93"/>
      <c r="K156" s="93"/>
      <c r="L156" s="93"/>
      <c r="M156" s="93"/>
      <c r="N156" s="93"/>
      <c r="O156" s="93"/>
      <c r="P156" s="94"/>
      <c r="Q156" s="36" t="s">
        <v>180</v>
      </c>
      <c r="R156" s="36"/>
      <c r="S156" s="36"/>
      <c r="T156" s="36"/>
      <c r="U156" s="36"/>
      <c r="V156" s="114" t="s">
        <v>181</v>
      </c>
      <c r="W156" s="93"/>
      <c r="X156" s="93"/>
      <c r="Y156" s="93"/>
      <c r="Z156" s="93"/>
      <c r="AA156" s="93"/>
      <c r="AB156" s="93"/>
      <c r="AC156" s="93"/>
      <c r="AD156" s="93"/>
      <c r="AE156" s="94"/>
      <c r="AF156" s="115">
        <v>0</v>
      </c>
      <c r="AG156" s="115"/>
      <c r="AH156" s="115"/>
      <c r="AI156" s="115"/>
      <c r="AJ156" s="115"/>
      <c r="AK156" s="115">
        <v>0</v>
      </c>
      <c r="AL156" s="115"/>
      <c r="AM156" s="115"/>
      <c r="AN156" s="115"/>
      <c r="AO156" s="115"/>
      <c r="AP156" s="115">
        <v>0</v>
      </c>
      <c r="AQ156" s="115"/>
      <c r="AR156" s="115"/>
      <c r="AS156" s="115"/>
      <c r="AT156" s="115"/>
      <c r="AU156" s="115">
        <v>0</v>
      </c>
      <c r="AV156" s="115"/>
      <c r="AW156" s="115"/>
      <c r="AX156" s="115"/>
      <c r="AY156" s="115"/>
      <c r="AZ156" s="115">
        <v>0</v>
      </c>
      <c r="BA156" s="115"/>
      <c r="BB156" s="115"/>
      <c r="BC156" s="115"/>
      <c r="BD156" s="115"/>
      <c r="BE156" s="115">
        <v>0</v>
      </c>
      <c r="BF156" s="115"/>
      <c r="BG156" s="115"/>
      <c r="BH156" s="115"/>
      <c r="BI156" s="115"/>
    </row>
    <row r="157" spans="1:79" s="99" customFormat="1" ht="45" customHeight="1" x14ac:dyDescent="0.2">
      <c r="A157" s="89">
        <v>4</v>
      </c>
      <c r="B157" s="90"/>
      <c r="C157" s="90"/>
      <c r="D157" s="114" t="s">
        <v>195</v>
      </c>
      <c r="E157" s="93"/>
      <c r="F157" s="93"/>
      <c r="G157" s="93"/>
      <c r="H157" s="93"/>
      <c r="I157" s="93"/>
      <c r="J157" s="93"/>
      <c r="K157" s="93"/>
      <c r="L157" s="93"/>
      <c r="M157" s="93"/>
      <c r="N157" s="93"/>
      <c r="O157" s="93"/>
      <c r="P157" s="94"/>
      <c r="Q157" s="36" t="s">
        <v>180</v>
      </c>
      <c r="R157" s="36"/>
      <c r="S157" s="36"/>
      <c r="T157" s="36"/>
      <c r="U157" s="36"/>
      <c r="V157" s="114" t="s">
        <v>196</v>
      </c>
      <c r="W157" s="93"/>
      <c r="X157" s="93"/>
      <c r="Y157" s="93"/>
      <c r="Z157" s="93"/>
      <c r="AA157" s="93"/>
      <c r="AB157" s="93"/>
      <c r="AC157" s="93"/>
      <c r="AD157" s="93"/>
      <c r="AE157" s="94"/>
      <c r="AF157" s="115">
        <v>0</v>
      </c>
      <c r="AG157" s="115"/>
      <c r="AH157" s="115"/>
      <c r="AI157" s="115"/>
      <c r="AJ157" s="115"/>
      <c r="AK157" s="115">
        <v>9512150</v>
      </c>
      <c r="AL157" s="115"/>
      <c r="AM157" s="115"/>
      <c r="AN157" s="115"/>
      <c r="AO157" s="115"/>
      <c r="AP157" s="115">
        <v>9512150</v>
      </c>
      <c r="AQ157" s="115"/>
      <c r="AR157" s="115"/>
      <c r="AS157" s="115"/>
      <c r="AT157" s="115"/>
      <c r="AU157" s="115">
        <v>0</v>
      </c>
      <c r="AV157" s="115"/>
      <c r="AW157" s="115"/>
      <c r="AX157" s="115"/>
      <c r="AY157" s="115"/>
      <c r="AZ157" s="115">
        <v>3543500</v>
      </c>
      <c r="BA157" s="115"/>
      <c r="BB157" s="115"/>
      <c r="BC157" s="115"/>
      <c r="BD157" s="115"/>
      <c r="BE157" s="115">
        <v>3543500</v>
      </c>
      <c r="BF157" s="115"/>
      <c r="BG157" s="115"/>
      <c r="BH157" s="115"/>
      <c r="BI157" s="115"/>
    </row>
    <row r="158" spans="1:79" s="99" customFormat="1" ht="45" customHeight="1" x14ac:dyDescent="0.2">
      <c r="A158" s="89">
        <v>5</v>
      </c>
      <c r="B158" s="90"/>
      <c r="C158" s="90"/>
      <c r="D158" s="114" t="s">
        <v>197</v>
      </c>
      <c r="E158" s="93"/>
      <c r="F158" s="93"/>
      <c r="G158" s="93"/>
      <c r="H158" s="93"/>
      <c r="I158" s="93"/>
      <c r="J158" s="93"/>
      <c r="K158" s="93"/>
      <c r="L158" s="93"/>
      <c r="M158" s="93"/>
      <c r="N158" s="93"/>
      <c r="O158" s="93"/>
      <c r="P158" s="94"/>
      <c r="Q158" s="36" t="s">
        <v>180</v>
      </c>
      <c r="R158" s="36"/>
      <c r="S158" s="36"/>
      <c r="T158" s="36"/>
      <c r="U158" s="36"/>
      <c r="V158" s="114" t="s">
        <v>198</v>
      </c>
      <c r="W158" s="93"/>
      <c r="X158" s="93"/>
      <c r="Y158" s="93"/>
      <c r="Z158" s="93"/>
      <c r="AA158" s="93"/>
      <c r="AB158" s="93"/>
      <c r="AC158" s="93"/>
      <c r="AD158" s="93"/>
      <c r="AE158" s="94"/>
      <c r="AF158" s="115">
        <v>0</v>
      </c>
      <c r="AG158" s="115"/>
      <c r="AH158" s="115"/>
      <c r="AI158" s="115"/>
      <c r="AJ158" s="115"/>
      <c r="AK158" s="115">
        <v>0</v>
      </c>
      <c r="AL158" s="115"/>
      <c r="AM158" s="115"/>
      <c r="AN158" s="115"/>
      <c r="AO158" s="115"/>
      <c r="AP158" s="115">
        <v>0</v>
      </c>
      <c r="AQ158" s="115"/>
      <c r="AR158" s="115"/>
      <c r="AS158" s="115"/>
      <c r="AT158" s="115"/>
      <c r="AU158" s="115">
        <v>0</v>
      </c>
      <c r="AV158" s="115"/>
      <c r="AW158" s="115"/>
      <c r="AX158" s="115"/>
      <c r="AY158" s="115"/>
      <c r="AZ158" s="115">
        <v>0</v>
      </c>
      <c r="BA158" s="115"/>
      <c r="BB158" s="115"/>
      <c r="BC158" s="115"/>
      <c r="BD158" s="115"/>
      <c r="BE158" s="115">
        <v>0</v>
      </c>
      <c r="BF158" s="115"/>
      <c r="BG158" s="115"/>
      <c r="BH158" s="115"/>
      <c r="BI158" s="115"/>
    </row>
    <row r="159" spans="1:79" s="99" customFormat="1" ht="60" customHeight="1" x14ac:dyDescent="0.2">
      <c r="A159" s="89">
        <v>6</v>
      </c>
      <c r="B159" s="90"/>
      <c r="C159" s="90"/>
      <c r="D159" s="114" t="s">
        <v>199</v>
      </c>
      <c r="E159" s="93"/>
      <c r="F159" s="93"/>
      <c r="G159" s="93"/>
      <c r="H159" s="93"/>
      <c r="I159" s="93"/>
      <c r="J159" s="93"/>
      <c r="K159" s="93"/>
      <c r="L159" s="93"/>
      <c r="M159" s="93"/>
      <c r="N159" s="93"/>
      <c r="O159" s="93"/>
      <c r="P159" s="94"/>
      <c r="Q159" s="36" t="s">
        <v>180</v>
      </c>
      <c r="R159" s="36"/>
      <c r="S159" s="36"/>
      <c r="T159" s="36"/>
      <c r="U159" s="36"/>
      <c r="V159" s="114" t="s">
        <v>200</v>
      </c>
      <c r="W159" s="93"/>
      <c r="X159" s="93"/>
      <c r="Y159" s="93"/>
      <c r="Z159" s="93"/>
      <c r="AA159" s="93"/>
      <c r="AB159" s="93"/>
      <c r="AC159" s="93"/>
      <c r="AD159" s="93"/>
      <c r="AE159" s="94"/>
      <c r="AF159" s="115">
        <v>0</v>
      </c>
      <c r="AG159" s="115"/>
      <c r="AH159" s="115"/>
      <c r="AI159" s="115"/>
      <c r="AJ159" s="115"/>
      <c r="AK159" s="115">
        <v>0</v>
      </c>
      <c r="AL159" s="115"/>
      <c r="AM159" s="115"/>
      <c r="AN159" s="115"/>
      <c r="AO159" s="115"/>
      <c r="AP159" s="115">
        <v>0</v>
      </c>
      <c r="AQ159" s="115"/>
      <c r="AR159" s="115"/>
      <c r="AS159" s="115"/>
      <c r="AT159" s="115"/>
      <c r="AU159" s="115">
        <v>0</v>
      </c>
      <c r="AV159" s="115"/>
      <c r="AW159" s="115"/>
      <c r="AX159" s="115"/>
      <c r="AY159" s="115"/>
      <c r="AZ159" s="115">
        <v>0</v>
      </c>
      <c r="BA159" s="115"/>
      <c r="BB159" s="115"/>
      <c r="BC159" s="115"/>
      <c r="BD159" s="115"/>
      <c r="BE159" s="115">
        <v>0</v>
      </c>
      <c r="BF159" s="115"/>
      <c r="BG159" s="115"/>
      <c r="BH159" s="115"/>
      <c r="BI159" s="115"/>
    </row>
    <row r="160" spans="1:79" s="99" customFormat="1" ht="60" customHeight="1" x14ac:dyDescent="0.2">
      <c r="A160" s="89">
        <v>7</v>
      </c>
      <c r="B160" s="90"/>
      <c r="C160" s="90"/>
      <c r="D160" s="114" t="s">
        <v>201</v>
      </c>
      <c r="E160" s="93"/>
      <c r="F160" s="93"/>
      <c r="G160" s="93"/>
      <c r="H160" s="93"/>
      <c r="I160" s="93"/>
      <c r="J160" s="93"/>
      <c r="K160" s="93"/>
      <c r="L160" s="93"/>
      <c r="M160" s="93"/>
      <c r="N160" s="93"/>
      <c r="O160" s="93"/>
      <c r="P160" s="94"/>
      <c r="Q160" s="36" t="s">
        <v>180</v>
      </c>
      <c r="R160" s="36"/>
      <c r="S160" s="36"/>
      <c r="T160" s="36"/>
      <c r="U160" s="36"/>
      <c r="V160" s="114" t="s">
        <v>202</v>
      </c>
      <c r="W160" s="93"/>
      <c r="X160" s="93"/>
      <c r="Y160" s="93"/>
      <c r="Z160" s="93"/>
      <c r="AA160" s="93"/>
      <c r="AB160" s="93"/>
      <c r="AC160" s="93"/>
      <c r="AD160" s="93"/>
      <c r="AE160" s="94"/>
      <c r="AF160" s="115">
        <v>0</v>
      </c>
      <c r="AG160" s="115"/>
      <c r="AH160" s="115"/>
      <c r="AI160" s="115"/>
      <c r="AJ160" s="115"/>
      <c r="AK160" s="115">
        <v>0</v>
      </c>
      <c r="AL160" s="115"/>
      <c r="AM160" s="115"/>
      <c r="AN160" s="115"/>
      <c r="AO160" s="115"/>
      <c r="AP160" s="115">
        <v>0</v>
      </c>
      <c r="AQ160" s="115"/>
      <c r="AR160" s="115"/>
      <c r="AS160" s="115"/>
      <c r="AT160" s="115"/>
      <c r="AU160" s="115">
        <v>0</v>
      </c>
      <c r="AV160" s="115"/>
      <c r="AW160" s="115"/>
      <c r="AX160" s="115"/>
      <c r="AY160" s="115"/>
      <c r="AZ160" s="115">
        <v>13806500</v>
      </c>
      <c r="BA160" s="115"/>
      <c r="BB160" s="115"/>
      <c r="BC160" s="115"/>
      <c r="BD160" s="115"/>
      <c r="BE160" s="115">
        <v>13806500</v>
      </c>
      <c r="BF160" s="115"/>
      <c r="BG160" s="115"/>
      <c r="BH160" s="115"/>
      <c r="BI160" s="115"/>
    </row>
    <row r="161" spans="1:61" s="6" customFormat="1" ht="14.25" x14ac:dyDescent="0.2">
      <c r="A161" s="87">
        <v>0</v>
      </c>
      <c r="B161" s="85"/>
      <c r="C161" s="85"/>
      <c r="D161" s="113" t="s">
        <v>203</v>
      </c>
      <c r="E161" s="101"/>
      <c r="F161" s="101"/>
      <c r="G161" s="101"/>
      <c r="H161" s="101"/>
      <c r="I161" s="101"/>
      <c r="J161" s="101"/>
      <c r="K161" s="101"/>
      <c r="L161" s="101"/>
      <c r="M161" s="101"/>
      <c r="N161" s="101"/>
      <c r="O161" s="101"/>
      <c r="P161" s="102"/>
      <c r="Q161" s="111"/>
      <c r="R161" s="111"/>
      <c r="S161" s="111"/>
      <c r="T161" s="111"/>
      <c r="U161" s="111"/>
      <c r="V161" s="113"/>
      <c r="W161" s="101"/>
      <c r="X161" s="101"/>
      <c r="Y161" s="101"/>
      <c r="Z161" s="101"/>
      <c r="AA161" s="101"/>
      <c r="AB161" s="101"/>
      <c r="AC161" s="101"/>
      <c r="AD161" s="101"/>
      <c r="AE161" s="102"/>
      <c r="AF161" s="112"/>
      <c r="AG161" s="112"/>
      <c r="AH161" s="112"/>
      <c r="AI161" s="112"/>
      <c r="AJ161" s="112"/>
      <c r="AK161" s="112"/>
      <c r="AL161" s="112"/>
      <c r="AM161" s="112"/>
      <c r="AN161" s="112"/>
      <c r="AO161" s="112"/>
      <c r="AP161" s="112"/>
      <c r="AQ161" s="112"/>
      <c r="AR161" s="112"/>
      <c r="AS161" s="112"/>
      <c r="AT161" s="112"/>
      <c r="AU161" s="112"/>
      <c r="AV161" s="112"/>
      <c r="AW161" s="112"/>
      <c r="AX161" s="112"/>
      <c r="AY161" s="112"/>
      <c r="AZ161" s="112"/>
      <c r="BA161" s="112"/>
      <c r="BB161" s="112"/>
      <c r="BC161" s="112"/>
      <c r="BD161" s="112"/>
      <c r="BE161" s="112"/>
      <c r="BF161" s="112"/>
      <c r="BG161" s="112"/>
      <c r="BH161" s="112"/>
      <c r="BI161" s="112"/>
    </row>
    <row r="162" spans="1:61" s="99" customFormat="1" ht="57" customHeight="1" x14ac:dyDescent="0.2">
      <c r="A162" s="89">
        <v>1</v>
      </c>
      <c r="B162" s="90"/>
      <c r="C162" s="90"/>
      <c r="D162" s="114" t="s">
        <v>204</v>
      </c>
      <c r="E162" s="93"/>
      <c r="F162" s="93"/>
      <c r="G162" s="93"/>
      <c r="H162" s="93"/>
      <c r="I162" s="93"/>
      <c r="J162" s="93"/>
      <c r="K162" s="93"/>
      <c r="L162" s="93"/>
      <c r="M162" s="93"/>
      <c r="N162" s="93"/>
      <c r="O162" s="93"/>
      <c r="P162" s="94"/>
      <c r="Q162" s="36" t="s">
        <v>180</v>
      </c>
      <c r="R162" s="36"/>
      <c r="S162" s="36"/>
      <c r="T162" s="36"/>
      <c r="U162" s="36"/>
      <c r="V162" s="114" t="s">
        <v>205</v>
      </c>
      <c r="W162" s="93"/>
      <c r="X162" s="93"/>
      <c r="Y162" s="93"/>
      <c r="Z162" s="93"/>
      <c r="AA162" s="93"/>
      <c r="AB162" s="93"/>
      <c r="AC162" s="93"/>
      <c r="AD162" s="93"/>
      <c r="AE162" s="94"/>
      <c r="AF162" s="115">
        <v>0</v>
      </c>
      <c r="AG162" s="115"/>
      <c r="AH162" s="115"/>
      <c r="AI162" s="115"/>
      <c r="AJ162" s="115"/>
      <c r="AK162" s="115">
        <v>0</v>
      </c>
      <c r="AL162" s="115"/>
      <c r="AM162" s="115"/>
      <c r="AN162" s="115"/>
      <c r="AO162" s="115"/>
      <c r="AP162" s="115">
        <v>0</v>
      </c>
      <c r="AQ162" s="115"/>
      <c r="AR162" s="115"/>
      <c r="AS162" s="115"/>
      <c r="AT162" s="115"/>
      <c r="AU162" s="115">
        <v>0</v>
      </c>
      <c r="AV162" s="115"/>
      <c r="AW162" s="115"/>
      <c r="AX162" s="115"/>
      <c r="AY162" s="115"/>
      <c r="AZ162" s="115">
        <v>0</v>
      </c>
      <c r="BA162" s="115"/>
      <c r="BB162" s="115"/>
      <c r="BC162" s="115"/>
      <c r="BD162" s="115"/>
      <c r="BE162" s="115">
        <v>0</v>
      </c>
      <c r="BF162" s="115"/>
      <c r="BG162" s="115"/>
      <c r="BH162" s="115"/>
      <c r="BI162" s="115"/>
    </row>
    <row r="163" spans="1:61" s="99" customFormat="1" ht="45" customHeight="1" x14ac:dyDescent="0.2">
      <c r="A163" s="89">
        <v>2</v>
      </c>
      <c r="B163" s="90"/>
      <c r="C163" s="90"/>
      <c r="D163" s="114" t="s">
        <v>206</v>
      </c>
      <c r="E163" s="93"/>
      <c r="F163" s="93"/>
      <c r="G163" s="93"/>
      <c r="H163" s="93"/>
      <c r="I163" s="93"/>
      <c r="J163" s="93"/>
      <c r="K163" s="93"/>
      <c r="L163" s="93"/>
      <c r="M163" s="93"/>
      <c r="N163" s="93"/>
      <c r="O163" s="93"/>
      <c r="P163" s="94"/>
      <c r="Q163" s="36" t="s">
        <v>180</v>
      </c>
      <c r="R163" s="36"/>
      <c r="S163" s="36"/>
      <c r="T163" s="36"/>
      <c r="U163" s="36"/>
      <c r="V163" s="114" t="s">
        <v>181</v>
      </c>
      <c r="W163" s="93"/>
      <c r="X163" s="93"/>
      <c r="Y163" s="93"/>
      <c r="Z163" s="93"/>
      <c r="AA163" s="93"/>
      <c r="AB163" s="93"/>
      <c r="AC163" s="93"/>
      <c r="AD163" s="93"/>
      <c r="AE163" s="94"/>
      <c r="AF163" s="115">
        <v>0</v>
      </c>
      <c r="AG163" s="115"/>
      <c r="AH163" s="115"/>
      <c r="AI163" s="115"/>
      <c r="AJ163" s="115"/>
      <c r="AK163" s="115">
        <v>0</v>
      </c>
      <c r="AL163" s="115"/>
      <c r="AM163" s="115"/>
      <c r="AN163" s="115"/>
      <c r="AO163" s="115"/>
      <c r="AP163" s="115">
        <v>0</v>
      </c>
      <c r="AQ163" s="115"/>
      <c r="AR163" s="115"/>
      <c r="AS163" s="115"/>
      <c r="AT163" s="115"/>
      <c r="AU163" s="115">
        <v>0</v>
      </c>
      <c r="AV163" s="115"/>
      <c r="AW163" s="115"/>
      <c r="AX163" s="115"/>
      <c r="AY163" s="115"/>
      <c r="AZ163" s="115">
        <v>0</v>
      </c>
      <c r="BA163" s="115"/>
      <c r="BB163" s="115"/>
      <c r="BC163" s="115"/>
      <c r="BD163" s="115"/>
      <c r="BE163" s="115">
        <v>0</v>
      </c>
      <c r="BF163" s="115"/>
      <c r="BG163" s="115"/>
      <c r="BH163" s="115"/>
      <c r="BI163" s="115"/>
    </row>
    <row r="164" spans="1:61" s="99" customFormat="1" ht="45" customHeight="1" x14ac:dyDescent="0.2">
      <c r="A164" s="89">
        <v>3</v>
      </c>
      <c r="B164" s="90"/>
      <c r="C164" s="90"/>
      <c r="D164" s="114" t="s">
        <v>207</v>
      </c>
      <c r="E164" s="93"/>
      <c r="F164" s="93"/>
      <c r="G164" s="93"/>
      <c r="H164" s="93"/>
      <c r="I164" s="93"/>
      <c r="J164" s="93"/>
      <c r="K164" s="93"/>
      <c r="L164" s="93"/>
      <c r="M164" s="93"/>
      <c r="N164" s="93"/>
      <c r="O164" s="93"/>
      <c r="P164" s="94"/>
      <c r="Q164" s="36" t="s">
        <v>180</v>
      </c>
      <c r="R164" s="36"/>
      <c r="S164" s="36"/>
      <c r="T164" s="36"/>
      <c r="U164" s="36"/>
      <c r="V164" s="114" t="s">
        <v>208</v>
      </c>
      <c r="W164" s="93"/>
      <c r="X164" s="93"/>
      <c r="Y164" s="93"/>
      <c r="Z164" s="93"/>
      <c r="AA164" s="93"/>
      <c r="AB164" s="93"/>
      <c r="AC164" s="93"/>
      <c r="AD164" s="93"/>
      <c r="AE164" s="94"/>
      <c r="AF164" s="115">
        <v>0</v>
      </c>
      <c r="AG164" s="115"/>
      <c r="AH164" s="115"/>
      <c r="AI164" s="115"/>
      <c r="AJ164" s="115"/>
      <c r="AK164" s="115">
        <v>0</v>
      </c>
      <c r="AL164" s="115"/>
      <c r="AM164" s="115"/>
      <c r="AN164" s="115"/>
      <c r="AO164" s="115"/>
      <c r="AP164" s="115">
        <v>0</v>
      </c>
      <c r="AQ164" s="115"/>
      <c r="AR164" s="115"/>
      <c r="AS164" s="115"/>
      <c r="AT164" s="115"/>
      <c r="AU164" s="115">
        <v>0</v>
      </c>
      <c r="AV164" s="115"/>
      <c r="AW164" s="115"/>
      <c r="AX164" s="115"/>
      <c r="AY164" s="115"/>
      <c r="AZ164" s="115">
        <v>0</v>
      </c>
      <c r="BA164" s="115"/>
      <c r="BB164" s="115"/>
      <c r="BC164" s="115"/>
      <c r="BD164" s="115"/>
      <c r="BE164" s="115">
        <v>0</v>
      </c>
      <c r="BF164" s="115"/>
      <c r="BG164" s="115"/>
      <c r="BH164" s="115"/>
      <c r="BI164" s="115"/>
    </row>
    <row r="165" spans="1:61" s="99" customFormat="1" ht="45" customHeight="1" x14ac:dyDescent="0.2">
      <c r="A165" s="89">
        <v>4</v>
      </c>
      <c r="B165" s="90"/>
      <c r="C165" s="90"/>
      <c r="D165" s="114" t="s">
        <v>209</v>
      </c>
      <c r="E165" s="93"/>
      <c r="F165" s="93"/>
      <c r="G165" s="93"/>
      <c r="H165" s="93"/>
      <c r="I165" s="93"/>
      <c r="J165" s="93"/>
      <c r="K165" s="93"/>
      <c r="L165" s="93"/>
      <c r="M165" s="93"/>
      <c r="N165" s="93"/>
      <c r="O165" s="93"/>
      <c r="P165" s="94"/>
      <c r="Q165" s="36" t="s">
        <v>180</v>
      </c>
      <c r="R165" s="36"/>
      <c r="S165" s="36"/>
      <c r="T165" s="36"/>
      <c r="U165" s="36"/>
      <c r="V165" s="114" t="s">
        <v>185</v>
      </c>
      <c r="W165" s="93"/>
      <c r="X165" s="93"/>
      <c r="Y165" s="93"/>
      <c r="Z165" s="93"/>
      <c r="AA165" s="93"/>
      <c r="AB165" s="93"/>
      <c r="AC165" s="93"/>
      <c r="AD165" s="93"/>
      <c r="AE165" s="94"/>
      <c r="AF165" s="115">
        <v>0</v>
      </c>
      <c r="AG165" s="115"/>
      <c r="AH165" s="115"/>
      <c r="AI165" s="115"/>
      <c r="AJ165" s="115"/>
      <c r="AK165" s="115">
        <v>0</v>
      </c>
      <c r="AL165" s="115"/>
      <c r="AM165" s="115"/>
      <c r="AN165" s="115"/>
      <c r="AO165" s="115"/>
      <c r="AP165" s="115">
        <v>0</v>
      </c>
      <c r="AQ165" s="115"/>
      <c r="AR165" s="115"/>
      <c r="AS165" s="115"/>
      <c r="AT165" s="115"/>
      <c r="AU165" s="115">
        <v>0</v>
      </c>
      <c r="AV165" s="115"/>
      <c r="AW165" s="115"/>
      <c r="AX165" s="115"/>
      <c r="AY165" s="115"/>
      <c r="AZ165" s="115">
        <v>0</v>
      </c>
      <c r="BA165" s="115"/>
      <c r="BB165" s="115"/>
      <c r="BC165" s="115"/>
      <c r="BD165" s="115"/>
      <c r="BE165" s="115">
        <v>0</v>
      </c>
      <c r="BF165" s="115"/>
      <c r="BG165" s="115"/>
      <c r="BH165" s="115"/>
      <c r="BI165" s="115"/>
    </row>
    <row r="166" spans="1:61" s="99" customFormat="1" ht="45" customHeight="1" x14ac:dyDescent="0.2">
      <c r="A166" s="89">
        <v>5</v>
      </c>
      <c r="B166" s="90"/>
      <c r="C166" s="90"/>
      <c r="D166" s="114" t="s">
        <v>210</v>
      </c>
      <c r="E166" s="93"/>
      <c r="F166" s="93"/>
      <c r="G166" s="93"/>
      <c r="H166" s="93"/>
      <c r="I166" s="93"/>
      <c r="J166" s="93"/>
      <c r="K166" s="93"/>
      <c r="L166" s="93"/>
      <c r="M166" s="93"/>
      <c r="N166" s="93"/>
      <c r="O166" s="93"/>
      <c r="P166" s="94"/>
      <c r="Q166" s="36" t="s">
        <v>180</v>
      </c>
      <c r="R166" s="36"/>
      <c r="S166" s="36"/>
      <c r="T166" s="36"/>
      <c r="U166" s="36"/>
      <c r="V166" s="114" t="s">
        <v>185</v>
      </c>
      <c r="W166" s="93"/>
      <c r="X166" s="93"/>
      <c r="Y166" s="93"/>
      <c r="Z166" s="93"/>
      <c r="AA166" s="93"/>
      <c r="AB166" s="93"/>
      <c r="AC166" s="93"/>
      <c r="AD166" s="93"/>
      <c r="AE166" s="94"/>
      <c r="AF166" s="115">
        <v>0</v>
      </c>
      <c r="AG166" s="115"/>
      <c r="AH166" s="115"/>
      <c r="AI166" s="115"/>
      <c r="AJ166" s="115"/>
      <c r="AK166" s="115">
        <v>0</v>
      </c>
      <c r="AL166" s="115"/>
      <c r="AM166" s="115"/>
      <c r="AN166" s="115"/>
      <c r="AO166" s="115"/>
      <c r="AP166" s="115">
        <v>0</v>
      </c>
      <c r="AQ166" s="115"/>
      <c r="AR166" s="115"/>
      <c r="AS166" s="115"/>
      <c r="AT166" s="115"/>
      <c r="AU166" s="115">
        <v>0</v>
      </c>
      <c r="AV166" s="115"/>
      <c r="AW166" s="115"/>
      <c r="AX166" s="115"/>
      <c r="AY166" s="115"/>
      <c r="AZ166" s="115">
        <v>0</v>
      </c>
      <c r="BA166" s="115"/>
      <c r="BB166" s="115"/>
      <c r="BC166" s="115"/>
      <c r="BD166" s="115"/>
      <c r="BE166" s="115">
        <v>0</v>
      </c>
      <c r="BF166" s="115"/>
      <c r="BG166" s="115"/>
      <c r="BH166" s="115"/>
      <c r="BI166" s="115"/>
    </row>
    <row r="167" spans="1:61" s="99" customFormat="1" ht="45" customHeight="1" x14ac:dyDescent="0.2">
      <c r="A167" s="89">
        <v>6</v>
      </c>
      <c r="B167" s="90"/>
      <c r="C167" s="90"/>
      <c r="D167" s="114" t="s">
        <v>211</v>
      </c>
      <c r="E167" s="93"/>
      <c r="F167" s="93"/>
      <c r="G167" s="93"/>
      <c r="H167" s="93"/>
      <c r="I167" s="93"/>
      <c r="J167" s="93"/>
      <c r="K167" s="93"/>
      <c r="L167" s="93"/>
      <c r="M167" s="93"/>
      <c r="N167" s="93"/>
      <c r="O167" s="93"/>
      <c r="P167" s="94"/>
      <c r="Q167" s="36" t="s">
        <v>180</v>
      </c>
      <c r="R167" s="36"/>
      <c r="S167" s="36"/>
      <c r="T167" s="36"/>
      <c r="U167" s="36"/>
      <c r="V167" s="114" t="s">
        <v>181</v>
      </c>
      <c r="W167" s="93"/>
      <c r="X167" s="93"/>
      <c r="Y167" s="93"/>
      <c r="Z167" s="93"/>
      <c r="AA167" s="93"/>
      <c r="AB167" s="93"/>
      <c r="AC167" s="93"/>
      <c r="AD167" s="93"/>
      <c r="AE167" s="94"/>
      <c r="AF167" s="115">
        <v>0</v>
      </c>
      <c r="AG167" s="115"/>
      <c r="AH167" s="115"/>
      <c r="AI167" s="115"/>
      <c r="AJ167" s="115"/>
      <c r="AK167" s="115">
        <v>0</v>
      </c>
      <c r="AL167" s="115"/>
      <c r="AM167" s="115"/>
      <c r="AN167" s="115"/>
      <c r="AO167" s="115"/>
      <c r="AP167" s="115">
        <v>0</v>
      </c>
      <c r="AQ167" s="115"/>
      <c r="AR167" s="115"/>
      <c r="AS167" s="115"/>
      <c r="AT167" s="115"/>
      <c r="AU167" s="115">
        <v>0</v>
      </c>
      <c r="AV167" s="115"/>
      <c r="AW167" s="115"/>
      <c r="AX167" s="115"/>
      <c r="AY167" s="115"/>
      <c r="AZ167" s="115">
        <v>0</v>
      </c>
      <c r="BA167" s="115"/>
      <c r="BB167" s="115"/>
      <c r="BC167" s="115"/>
      <c r="BD167" s="115"/>
      <c r="BE167" s="115">
        <v>0</v>
      </c>
      <c r="BF167" s="115"/>
      <c r="BG167" s="115"/>
      <c r="BH167" s="115"/>
      <c r="BI167" s="115"/>
    </row>
    <row r="168" spans="1:61" s="99" customFormat="1" ht="45" customHeight="1" x14ac:dyDescent="0.2">
      <c r="A168" s="89">
        <v>7</v>
      </c>
      <c r="B168" s="90"/>
      <c r="C168" s="90"/>
      <c r="D168" s="114" t="s">
        <v>212</v>
      </c>
      <c r="E168" s="93"/>
      <c r="F168" s="93"/>
      <c r="G168" s="93"/>
      <c r="H168" s="93"/>
      <c r="I168" s="93"/>
      <c r="J168" s="93"/>
      <c r="K168" s="93"/>
      <c r="L168" s="93"/>
      <c r="M168" s="93"/>
      <c r="N168" s="93"/>
      <c r="O168" s="93"/>
      <c r="P168" s="94"/>
      <c r="Q168" s="36" t="s">
        <v>180</v>
      </c>
      <c r="R168" s="36"/>
      <c r="S168" s="36"/>
      <c r="T168" s="36"/>
      <c r="U168" s="36"/>
      <c r="V168" s="114" t="s">
        <v>213</v>
      </c>
      <c r="W168" s="93"/>
      <c r="X168" s="93"/>
      <c r="Y168" s="93"/>
      <c r="Z168" s="93"/>
      <c r="AA168" s="93"/>
      <c r="AB168" s="93"/>
      <c r="AC168" s="93"/>
      <c r="AD168" s="93"/>
      <c r="AE168" s="94"/>
      <c r="AF168" s="115">
        <v>0</v>
      </c>
      <c r="AG168" s="115"/>
      <c r="AH168" s="115"/>
      <c r="AI168" s="115"/>
      <c r="AJ168" s="115"/>
      <c r="AK168" s="115">
        <v>0</v>
      </c>
      <c r="AL168" s="115"/>
      <c r="AM168" s="115"/>
      <c r="AN168" s="115"/>
      <c r="AO168" s="115"/>
      <c r="AP168" s="115">
        <v>0</v>
      </c>
      <c r="AQ168" s="115"/>
      <c r="AR168" s="115"/>
      <c r="AS168" s="115"/>
      <c r="AT168" s="115"/>
      <c r="AU168" s="115">
        <v>0</v>
      </c>
      <c r="AV168" s="115"/>
      <c r="AW168" s="115"/>
      <c r="AX168" s="115"/>
      <c r="AY168" s="115"/>
      <c r="AZ168" s="115">
        <v>0</v>
      </c>
      <c r="BA168" s="115"/>
      <c r="BB168" s="115"/>
      <c r="BC168" s="115"/>
      <c r="BD168" s="115"/>
      <c r="BE168" s="115">
        <v>0</v>
      </c>
      <c r="BF168" s="115"/>
      <c r="BG168" s="115"/>
      <c r="BH168" s="115"/>
      <c r="BI168" s="115"/>
    </row>
    <row r="169" spans="1:61" s="6" customFormat="1" ht="14.25" x14ac:dyDescent="0.2">
      <c r="A169" s="87">
        <v>0</v>
      </c>
      <c r="B169" s="85"/>
      <c r="C169" s="85"/>
      <c r="D169" s="113" t="s">
        <v>214</v>
      </c>
      <c r="E169" s="101"/>
      <c r="F169" s="101"/>
      <c r="G169" s="101"/>
      <c r="H169" s="101"/>
      <c r="I169" s="101"/>
      <c r="J169" s="101"/>
      <c r="K169" s="101"/>
      <c r="L169" s="101"/>
      <c r="M169" s="101"/>
      <c r="N169" s="101"/>
      <c r="O169" s="101"/>
      <c r="P169" s="102"/>
      <c r="Q169" s="111"/>
      <c r="R169" s="111"/>
      <c r="S169" s="111"/>
      <c r="T169" s="111"/>
      <c r="U169" s="111"/>
      <c r="V169" s="113"/>
      <c r="W169" s="101"/>
      <c r="X169" s="101"/>
      <c r="Y169" s="101"/>
      <c r="Z169" s="101"/>
      <c r="AA169" s="101"/>
      <c r="AB169" s="101"/>
      <c r="AC169" s="101"/>
      <c r="AD169" s="101"/>
      <c r="AE169" s="102"/>
      <c r="AF169" s="112"/>
      <c r="AG169" s="112"/>
      <c r="AH169" s="112"/>
      <c r="AI169" s="112"/>
      <c r="AJ169" s="112"/>
      <c r="AK169" s="112"/>
      <c r="AL169" s="112"/>
      <c r="AM169" s="112"/>
      <c r="AN169" s="112"/>
      <c r="AO169" s="112"/>
      <c r="AP169" s="112"/>
      <c r="AQ169" s="112"/>
      <c r="AR169" s="112"/>
      <c r="AS169" s="112"/>
      <c r="AT169" s="112"/>
      <c r="AU169" s="112"/>
      <c r="AV169" s="112"/>
      <c r="AW169" s="112"/>
      <c r="AX169" s="112"/>
      <c r="AY169" s="112"/>
      <c r="AZ169" s="112"/>
      <c r="BA169" s="112"/>
      <c r="BB169" s="112"/>
      <c r="BC169" s="112"/>
      <c r="BD169" s="112"/>
      <c r="BE169" s="112"/>
      <c r="BF169" s="112"/>
      <c r="BG169" s="112"/>
      <c r="BH169" s="112"/>
      <c r="BI169" s="112"/>
    </row>
    <row r="170" spans="1:61" s="99" customFormat="1" ht="71.25" customHeight="1" x14ac:dyDescent="0.2">
      <c r="A170" s="89">
        <v>1</v>
      </c>
      <c r="B170" s="90"/>
      <c r="C170" s="90"/>
      <c r="D170" s="114" t="s">
        <v>215</v>
      </c>
      <c r="E170" s="93"/>
      <c r="F170" s="93"/>
      <c r="G170" s="93"/>
      <c r="H170" s="93"/>
      <c r="I170" s="93"/>
      <c r="J170" s="93"/>
      <c r="K170" s="93"/>
      <c r="L170" s="93"/>
      <c r="M170" s="93"/>
      <c r="N170" s="93"/>
      <c r="O170" s="93"/>
      <c r="P170" s="94"/>
      <c r="Q170" s="36" t="s">
        <v>216</v>
      </c>
      <c r="R170" s="36"/>
      <c r="S170" s="36"/>
      <c r="T170" s="36"/>
      <c r="U170" s="36"/>
      <c r="V170" s="114" t="s">
        <v>217</v>
      </c>
      <c r="W170" s="93"/>
      <c r="X170" s="93"/>
      <c r="Y170" s="93"/>
      <c r="Z170" s="93"/>
      <c r="AA170" s="93"/>
      <c r="AB170" s="93"/>
      <c r="AC170" s="93"/>
      <c r="AD170" s="93"/>
      <c r="AE170" s="94"/>
      <c r="AF170" s="115">
        <v>0</v>
      </c>
      <c r="AG170" s="115"/>
      <c r="AH170" s="115"/>
      <c r="AI170" s="115"/>
      <c r="AJ170" s="115"/>
      <c r="AK170" s="115">
        <v>58</v>
      </c>
      <c r="AL170" s="115"/>
      <c r="AM170" s="115"/>
      <c r="AN170" s="115"/>
      <c r="AO170" s="115"/>
      <c r="AP170" s="115">
        <v>58</v>
      </c>
      <c r="AQ170" s="115"/>
      <c r="AR170" s="115"/>
      <c r="AS170" s="115"/>
      <c r="AT170" s="115"/>
      <c r="AU170" s="115">
        <v>0</v>
      </c>
      <c r="AV170" s="115"/>
      <c r="AW170" s="115"/>
      <c r="AX170" s="115"/>
      <c r="AY170" s="115"/>
      <c r="AZ170" s="115">
        <v>52</v>
      </c>
      <c r="BA170" s="115"/>
      <c r="BB170" s="115"/>
      <c r="BC170" s="115"/>
      <c r="BD170" s="115"/>
      <c r="BE170" s="115">
        <v>52</v>
      </c>
      <c r="BF170" s="115"/>
      <c r="BG170" s="115"/>
      <c r="BH170" s="115"/>
      <c r="BI170" s="115"/>
    </row>
    <row r="171" spans="1:61" s="99" customFormat="1" ht="75" customHeight="1" x14ac:dyDescent="0.2">
      <c r="A171" s="89">
        <v>2</v>
      </c>
      <c r="B171" s="90"/>
      <c r="C171" s="90"/>
      <c r="D171" s="114" t="s">
        <v>218</v>
      </c>
      <c r="E171" s="93"/>
      <c r="F171" s="93"/>
      <c r="G171" s="93"/>
      <c r="H171" s="93"/>
      <c r="I171" s="93"/>
      <c r="J171" s="93"/>
      <c r="K171" s="93"/>
      <c r="L171" s="93"/>
      <c r="M171" s="93"/>
      <c r="N171" s="93"/>
      <c r="O171" s="93"/>
      <c r="P171" s="94"/>
      <c r="Q171" s="36" t="s">
        <v>216</v>
      </c>
      <c r="R171" s="36"/>
      <c r="S171" s="36"/>
      <c r="T171" s="36"/>
      <c r="U171" s="36"/>
      <c r="V171" s="114" t="s">
        <v>219</v>
      </c>
      <c r="W171" s="93"/>
      <c r="X171" s="93"/>
      <c r="Y171" s="93"/>
      <c r="Z171" s="93"/>
      <c r="AA171" s="93"/>
      <c r="AB171" s="93"/>
      <c r="AC171" s="93"/>
      <c r="AD171" s="93"/>
      <c r="AE171" s="94"/>
      <c r="AF171" s="115">
        <v>0</v>
      </c>
      <c r="AG171" s="115"/>
      <c r="AH171" s="115"/>
      <c r="AI171" s="115"/>
      <c r="AJ171" s="115"/>
      <c r="AK171" s="115">
        <v>255</v>
      </c>
      <c r="AL171" s="115"/>
      <c r="AM171" s="115"/>
      <c r="AN171" s="115"/>
      <c r="AO171" s="115"/>
      <c r="AP171" s="115">
        <v>255</v>
      </c>
      <c r="AQ171" s="115"/>
      <c r="AR171" s="115"/>
      <c r="AS171" s="115"/>
      <c r="AT171" s="115"/>
      <c r="AU171" s="115">
        <v>0</v>
      </c>
      <c r="AV171" s="115"/>
      <c r="AW171" s="115"/>
      <c r="AX171" s="115"/>
      <c r="AY171" s="115"/>
      <c r="AZ171" s="115">
        <v>61</v>
      </c>
      <c r="BA171" s="115"/>
      <c r="BB171" s="115"/>
      <c r="BC171" s="115"/>
      <c r="BD171" s="115"/>
      <c r="BE171" s="115">
        <v>61</v>
      </c>
      <c r="BF171" s="115"/>
      <c r="BG171" s="115"/>
      <c r="BH171" s="115"/>
      <c r="BI171" s="115"/>
    </row>
    <row r="172" spans="1:61" s="99" customFormat="1" ht="75" customHeight="1" x14ac:dyDescent="0.2">
      <c r="A172" s="89">
        <v>3</v>
      </c>
      <c r="B172" s="90"/>
      <c r="C172" s="90"/>
      <c r="D172" s="114" t="s">
        <v>220</v>
      </c>
      <c r="E172" s="93"/>
      <c r="F172" s="93"/>
      <c r="G172" s="93"/>
      <c r="H172" s="93"/>
      <c r="I172" s="93"/>
      <c r="J172" s="93"/>
      <c r="K172" s="93"/>
      <c r="L172" s="93"/>
      <c r="M172" s="93"/>
      <c r="N172" s="93"/>
      <c r="O172" s="93"/>
      <c r="P172" s="94"/>
      <c r="Q172" s="36" t="s">
        <v>216</v>
      </c>
      <c r="R172" s="36"/>
      <c r="S172" s="36"/>
      <c r="T172" s="36"/>
      <c r="U172" s="36"/>
      <c r="V172" s="114" t="s">
        <v>219</v>
      </c>
      <c r="W172" s="93"/>
      <c r="X172" s="93"/>
      <c r="Y172" s="93"/>
      <c r="Z172" s="93"/>
      <c r="AA172" s="93"/>
      <c r="AB172" s="93"/>
      <c r="AC172" s="93"/>
      <c r="AD172" s="93"/>
      <c r="AE172" s="94"/>
      <c r="AF172" s="115">
        <v>0</v>
      </c>
      <c r="AG172" s="115"/>
      <c r="AH172" s="115"/>
      <c r="AI172" s="115"/>
      <c r="AJ172" s="115"/>
      <c r="AK172" s="115">
        <v>0</v>
      </c>
      <c r="AL172" s="115"/>
      <c r="AM172" s="115"/>
      <c r="AN172" s="115"/>
      <c r="AO172" s="115"/>
      <c r="AP172" s="115">
        <v>0</v>
      </c>
      <c r="AQ172" s="115"/>
      <c r="AR172" s="115"/>
      <c r="AS172" s="115"/>
      <c r="AT172" s="115"/>
      <c r="AU172" s="115">
        <v>0</v>
      </c>
      <c r="AV172" s="115"/>
      <c r="AW172" s="115"/>
      <c r="AX172" s="115"/>
      <c r="AY172" s="115"/>
      <c r="AZ172" s="115">
        <v>0</v>
      </c>
      <c r="BA172" s="115"/>
      <c r="BB172" s="115"/>
      <c r="BC172" s="115"/>
      <c r="BD172" s="115"/>
      <c r="BE172" s="115">
        <v>0</v>
      </c>
      <c r="BF172" s="115"/>
      <c r="BG172" s="115"/>
      <c r="BH172" s="115"/>
      <c r="BI172" s="115"/>
    </row>
    <row r="173" spans="1:61" s="99" customFormat="1" ht="60" customHeight="1" x14ac:dyDescent="0.2">
      <c r="A173" s="89">
        <v>4</v>
      </c>
      <c r="B173" s="90"/>
      <c r="C173" s="90"/>
      <c r="D173" s="114" t="s">
        <v>221</v>
      </c>
      <c r="E173" s="93"/>
      <c r="F173" s="93"/>
      <c r="G173" s="93"/>
      <c r="H173" s="93"/>
      <c r="I173" s="93"/>
      <c r="J173" s="93"/>
      <c r="K173" s="93"/>
      <c r="L173" s="93"/>
      <c r="M173" s="93"/>
      <c r="N173" s="93"/>
      <c r="O173" s="93"/>
      <c r="P173" s="94"/>
      <c r="Q173" s="36" t="s">
        <v>216</v>
      </c>
      <c r="R173" s="36"/>
      <c r="S173" s="36"/>
      <c r="T173" s="36"/>
      <c r="U173" s="36"/>
      <c r="V173" s="114" t="s">
        <v>219</v>
      </c>
      <c r="W173" s="93"/>
      <c r="X173" s="93"/>
      <c r="Y173" s="93"/>
      <c r="Z173" s="93"/>
      <c r="AA173" s="93"/>
      <c r="AB173" s="93"/>
      <c r="AC173" s="93"/>
      <c r="AD173" s="93"/>
      <c r="AE173" s="94"/>
      <c r="AF173" s="115">
        <v>0</v>
      </c>
      <c r="AG173" s="115"/>
      <c r="AH173" s="115"/>
      <c r="AI173" s="115"/>
      <c r="AJ173" s="115"/>
      <c r="AK173" s="115">
        <v>437</v>
      </c>
      <c r="AL173" s="115"/>
      <c r="AM173" s="115"/>
      <c r="AN173" s="115"/>
      <c r="AO173" s="115"/>
      <c r="AP173" s="115">
        <v>437</v>
      </c>
      <c r="AQ173" s="115"/>
      <c r="AR173" s="115"/>
      <c r="AS173" s="115"/>
      <c r="AT173" s="115"/>
      <c r="AU173" s="115">
        <v>0</v>
      </c>
      <c r="AV173" s="115"/>
      <c r="AW173" s="115"/>
      <c r="AX173" s="115"/>
      <c r="AY173" s="115"/>
      <c r="AZ173" s="115">
        <v>37</v>
      </c>
      <c r="BA173" s="115"/>
      <c r="BB173" s="115"/>
      <c r="BC173" s="115"/>
      <c r="BD173" s="115"/>
      <c r="BE173" s="115">
        <v>37</v>
      </c>
      <c r="BF173" s="115"/>
      <c r="BG173" s="115"/>
      <c r="BH173" s="115"/>
      <c r="BI173" s="115"/>
    </row>
    <row r="174" spans="1:61" s="99" customFormat="1" ht="60" customHeight="1" x14ac:dyDescent="0.2">
      <c r="A174" s="89">
        <v>5</v>
      </c>
      <c r="B174" s="90"/>
      <c r="C174" s="90"/>
      <c r="D174" s="114" t="s">
        <v>222</v>
      </c>
      <c r="E174" s="93"/>
      <c r="F174" s="93"/>
      <c r="G174" s="93"/>
      <c r="H174" s="93"/>
      <c r="I174" s="93"/>
      <c r="J174" s="93"/>
      <c r="K174" s="93"/>
      <c r="L174" s="93"/>
      <c r="M174" s="93"/>
      <c r="N174" s="93"/>
      <c r="O174" s="93"/>
      <c r="P174" s="94"/>
      <c r="Q174" s="36" t="s">
        <v>216</v>
      </c>
      <c r="R174" s="36"/>
      <c r="S174" s="36"/>
      <c r="T174" s="36"/>
      <c r="U174" s="36"/>
      <c r="V174" s="114" t="s">
        <v>219</v>
      </c>
      <c r="W174" s="93"/>
      <c r="X174" s="93"/>
      <c r="Y174" s="93"/>
      <c r="Z174" s="93"/>
      <c r="AA174" s="93"/>
      <c r="AB174" s="93"/>
      <c r="AC174" s="93"/>
      <c r="AD174" s="93"/>
      <c r="AE174" s="94"/>
      <c r="AF174" s="115">
        <v>0</v>
      </c>
      <c r="AG174" s="115"/>
      <c r="AH174" s="115"/>
      <c r="AI174" s="115"/>
      <c r="AJ174" s="115"/>
      <c r="AK174" s="115">
        <v>0</v>
      </c>
      <c r="AL174" s="115"/>
      <c r="AM174" s="115"/>
      <c r="AN174" s="115"/>
      <c r="AO174" s="115"/>
      <c r="AP174" s="115">
        <v>0</v>
      </c>
      <c r="AQ174" s="115"/>
      <c r="AR174" s="115"/>
      <c r="AS174" s="115"/>
      <c r="AT174" s="115"/>
      <c r="AU174" s="115">
        <v>0</v>
      </c>
      <c r="AV174" s="115"/>
      <c r="AW174" s="115"/>
      <c r="AX174" s="115"/>
      <c r="AY174" s="115"/>
      <c r="AZ174" s="115">
        <v>0</v>
      </c>
      <c r="BA174" s="115"/>
      <c r="BB174" s="115"/>
      <c r="BC174" s="115"/>
      <c r="BD174" s="115"/>
      <c r="BE174" s="115">
        <v>0</v>
      </c>
      <c r="BF174" s="115"/>
      <c r="BG174" s="115"/>
      <c r="BH174" s="115"/>
      <c r="BI174" s="115"/>
    </row>
    <row r="175" spans="1:61" s="99" customFormat="1" ht="75" customHeight="1" x14ac:dyDescent="0.2">
      <c r="A175" s="89">
        <v>6</v>
      </c>
      <c r="B175" s="90"/>
      <c r="C175" s="90"/>
      <c r="D175" s="114" t="s">
        <v>223</v>
      </c>
      <c r="E175" s="93"/>
      <c r="F175" s="93"/>
      <c r="G175" s="93"/>
      <c r="H175" s="93"/>
      <c r="I175" s="93"/>
      <c r="J175" s="93"/>
      <c r="K175" s="93"/>
      <c r="L175" s="93"/>
      <c r="M175" s="93"/>
      <c r="N175" s="93"/>
      <c r="O175" s="93"/>
      <c r="P175" s="94"/>
      <c r="Q175" s="36" t="s">
        <v>216</v>
      </c>
      <c r="R175" s="36"/>
      <c r="S175" s="36"/>
      <c r="T175" s="36"/>
      <c r="U175" s="36"/>
      <c r="V175" s="114" t="s">
        <v>219</v>
      </c>
      <c r="W175" s="93"/>
      <c r="X175" s="93"/>
      <c r="Y175" s="93"/>
      <c r="Z175" s="93"/>
      <c r="AA175" s="93"/>
      <c r="AB175" s="93"/>
      <c r="AC175" s="93"/>
      <c r="AD175" s="93"/>
      <c r="AE175" s="94"/>
      <c r="AF175" s="115">
        <v>0</v>
      </c>
      <c r="AG175" s="115"/>
      <c r="AH175" s="115"/>
      <c r="AI175" s="115"/>
      <c r="AJ175" s="115"/>
      <c r="AK175" s="115">
        <v>0</v>
      </c>
      <c r="AL175" s="115"/>
      <c r="AM175" s="115"/>
      <c r="AN175" s="115"/>
      <c r="AO175" s="115"/>
      <c r="AP175" s="115">
        <v>0</v>
      </c>
      <c r="AQ175" s="115"/>
      <c r="AR175" s="115"/>
      <c r="AS175" s="115"/>
      <c r="AT175" s="115"/>
      <c r="AU175" s="115">
        <v>0</v>
      </c>
      <c r="AV175" s="115"/>
      <c r="AW175" s="115"/>
      <c r="AX175" s="115"/>
      <c r="AY175" s="115"/>
      <c r="AZ175" s="115">
        <v>0</v>
      </c>
      <c r="BA175" s="115"/>
      <c r="BB175" s="115"/>
      <c r="BC175" s="115"/>
      <c r="BD175" s="115"/>
      <c r="BE175" s="115">
        <v>0</v>
      </c>
      <c r="BF175" s="115"/>
      <c r="BG175" s="115"/>
      <c r="BH175" s="115"/>
      <c r="BI175" s="115"/>
    </row>
    <row r="176" spans="1:61" s="99" customFormat="1" ht="75" customHeight="1" x14ac:dyDescent="0.2">
      <c r="A176" s="89">
        <v>7</v>
      </c>
      <c r="B176" s="90"/>
      <c r="C176" s="90"/>
      <c r="D176" s="114" t="s">
        <v>224</v>
      </c>
      <c r="E176" s="93"/>
      <c r="F176" s="93"/>
      <c r="G176" s="93"/>
      <c r="H176" s="93"/>
      <c r="I176" s="93"/>
      <c r="J176" s="93"/>
      <c r="K176" s="93"/>
      <c r="L176" s="93"/>
      <c r="M176" s="93"/>
      <c r="N176" s="93"/>
      <c r="O176" s="93"/>
      <c r="P176" s="94"/>
      <c r="Q176" s="36" t="s">
        <v>216</v>
      </c>
      <c r="R176" s="36"/>
      <c r="S176" s="36"/>
      <c r="T176" s="36"/>
      <c r="U176" s="36"/>
      <c r="V176" s="114" t="s">
        <v>219</v>
      </c>
      <c r="W176" s="93"/>
      <c r="X176" s="93"/>
      <c r="Y176" s="93"/>
      <c r="Z176" s="93"/>
      <c r="AA176" s="93"/>
      <c r="AB176" s="93"/>
      <c r="AC176" s="93"/>
      <c r="AD176" s="93"/>
      <c r="AE176" s="94"/>
      <c r="AF176" s="115">
        <v>0</v>
      </c>
      <c r="AG176" s="115"/>
      <c r="AH176" s="115"/>
      <c r="AI176" s="115"/>
      <c r="AJ176" s="115"/>
      <c r="AK176" s="115">
        <v>0</v>
      </c>
      <c r="AL176" s="115"/>
      <c r="AM176" s="115"/>
      <c r="AN176" s="115"/>
      <c r="AO176" s="115"/>
      <c r="AP176" s="115">
        <v>0</v>
      </c>
      <c r="AQ176" s="115"/>
      <c r="AR176" s="115"/>
      <c r="AS176" s="115"/>
      <c r="AT176" s="115"/>
      <c r="AU176" s="115">
        <v>0</v>
      </c>
      <c r="AV176" s="115"/>
      <c r="AW176" s="115"/>
      <c r="AX176" s="115"/>
      <c r="AY176" s="115"/>
      <c r="AZ176" s="115">
        <v>0</v>
      </c>
      <c r="BA176" s="115"/>
      <c r="BB176" s="115"/>
      <c r="BC176" s="115"/>
      <c r="BD176" s="115"/>
      <c r="BE176" s="115">
        <v>0</v>
      </c>
      <c r="BF176" s="115"/>
      <c r="BG176" s="115"/>
      <c r="BH176" s="115"/>
      <c r="BI176" s="115"/>
    </row>
    <row r="178" spans="1:79" ht="14.25" customHeight="1" x14ac:dyDescent="0.2">
      <c r="A178" s="42" t="s">
        <v>124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42"/>
      <c r="AO178" s="42"/>
      <c r="AP178" s="42"/>
      <c r="AQ178" s="42"/>
      <c r="AR178" s="42"/>
      <c r="AS178" s="42"/>
      <c r="AT178" s="42"/>
      <c r="AU178" s="42"/>
      <c r="AV178" s="42"/>
      <c r="AW178" s="42"/>
      <c r="AX178" s="42"/>
      <c r="AY178" s="42"/>
      <c r="AZ178" s="42"/>
      <c r="BA178" s="42"/>
      <c r="BB178" s="42"/>
      <c r="BC178" s="42"/>
      <c r="BD178" s="42"/>
      <c r="BE178" s="42"/>
      <c r="BF178" s="42"/>
      <c r="BG178" s="42"/>
      <c r="BH178" s="42"/>
      <c r="BI178" s="42"/>
      <c r="BJ178" s="42"/>
      <c r="BK178" s="42"/>
      <c r="BL178" s="42"/>
    </row>
    <row r="179" spans="1:79" ht="15" customHeight="1" x14ac:dyDescent="0.2">
      <c r="A179" s="53" t="s">
        <v>243</v>
      </c>
      <c r="B179" s="53"/>
      <c r="C179" s="53"/>
      <c r="D179" s="53"/>
      <c r="E179" s="53"/>
      <c r="F179" s="53"/>
      <c r="G179" s="53"/>
      <c r="H179" s="53"/>
      <c r="I179" s="53"/>
      <c r="J179" s="53"/>
      <c r="K179" s="53"/>
      <c r="L179" s="53"/>
      <c r="M179" s="53"/>
      <c r="N179" s="53"/>
      <c r="O179" s="53"/>
      <c r="P179" s="53"/>
      <c r="Q179" s="53"/>
      <c r="R179" s="53"/>
      <c r="S179" s="53"/>
      <c r="T179" s="53"/>
      <c r="U179" s="53"/>
      <c r="V179" s="53"/>
      <c r="W179" s="53"/>
      <c r="X179" s="53"/>
      <c r="Y179" s="53"/>
      <c r="Z179" s="53"/>
      <c r="AA179" s="53"/>
      <c r="AB179" s="53"/>
      <c r="AC179" s="53"/>
      <c r="AD179" s="53"/>
      <c r="AE179" s="53"/>
      <c r="AF179" s="53"/>
      <c r="AG179" s="53"/>
      <c r="AH179" s="53"/>
      <c r="AI179" s="53"/>
      <c r="AJ179" s="53"/>
      <c r="AK179" s="53"/>
      <c r="AL179" s="53"/>
      <c r="AM179" s="53"/>
      <c r="AN179" s="53"/>
      <c r="AO179" s="53"/>
      <c r="AP179" s="53"/>
      <c r="AQ179" s="53"/>
      <c r="AR179" s="53"/>
      <c r="AS179" s="53"/>
      <c r="AT179" s="53"/>
      <c r="AU179" s="53"/>
      <c r="AV179" s="53"/>
      <c r="AW179" s="53"/>
      <c r="AX179" s="53"/>
      <c r="AY179" s="53"/>
      <c r="AZ179" s="53"/>
      <c r="BA179" s="53"/>
      <c r="BB179" s="53"/>
      <c r="BC179" s="53"/>
      <c r="BD179" s="53"/>
      <c r="BE179" s="53"/>
      <c r="BF179" s="53"/>
      <c r="BG179" s="53"/>
      <c r="BH179" s="53"/>
      <c r="BI179" s="53"/>
      <c r="BJ179" s="53"/>
      <c r="BK179" s="53"/>
      <c r="BL179" s="53"/>
      <c r="BM179" s="53"/>
      <c r="BN179" s="53"/>
      <c r="BO179" s="53"/>
      <c r="BP179" s="53"/>
      <c r="BQ179" s="53"/>
      <c r="BR179" s="53"/>
    </row>
    <row r="180" spans="1:79" ht="12.95" customHeight="1" x14ac:dyDescent="0.2">
      <c r="A180" s="61" t="s">
        <v>19</v>
      </c>
      <c r="B180" s="62"/>
      <c r="C180" s="62"/>
      <c r="D180" s="62"/>
      <c r="E180" s="62"/>
      <c r="F180" s="62"/>
      <c r="G180" s="62"/>
      <c r="H180" s="62"/>
      <c r="I180" s="62"/>
      <c r="J180" s="62"/>
      <c r="K180" s="62"/>
      <c r="L180" s="62"/>
      <c r="M180" s="62"/>
      <c r="N180" s="62"/>
      <c r="O180" s="62"/>
      <c r="P180" s="62"/>
      <c r="Q180" s="62"/>
      <c r="R180" s="62"/>
      <c r="S180" s="62"/>
      <c r="T180" s="63"/>
      <c r="U180" s="36" t="s">
        <v>244</v>
      </c>
      <c r="V180" s="36"/>
      <c r="W180" s="36"/>
      <c r="X180" s="36"/>
      <c r="Y180" s="36"/>
      <c r="Z180" s="36"/>
      <c r="AA180" s="36"/>
      <c r="AB180" s="36"/>
      <c r="AC180" s="36"/>
      <c r="AD180" s="36"/>
      <c r="AE180" s="36" t="s">
        <v>247</v>
      </c>
      <c r="AF180" s="36"/>
      <c r="AG180" s="36"/>
      <c r="AH180" s="36"/>
      <c r="AI180" s="36"/>
      <c r="AJ180" s="36"/>
      <c r="AK180" s="36"/>
      <c r="AL180" s="36"/>
      <c r="AM180" s="36"/>
      <c r="AN180" s="36"/>
      <c r="AO180" s="36" t="s">
        <v>255</v>
      </c>
      <c r="AP180" s="36"/>
      <c r="AQ180" s="36"/>
      <c r="AR180" s="36"/>
      <c r="AS180" s="36"/>
      <c r="AT180" s="36"/>
      <c r="AU180" s="36"/>
      <c r="AV180" s="36"/>
      <c r="AW180" s="36"/>
      <c r="AX180" s="36"/>
      <c r="AY180" s="36" t="s">
        <v>265</v>
      </c>
      <c r="AZ180" s="36"/>
      <c r="BA180" s="36"/>
      <c r="BB180" s="36"/>
      <c r="BC180" s="36"/>
      <c r="BD180" s="36"/>
      <c r="BE180" s="36"/>
      <c r="BF180" s="36"/>
      <c r="BG180" s="36"/>
      <c r="BH180" s="36"/>
      <c r="BI180" s="36" t="s">
        <v>270</v>
      </c>
      <c r="BJ180" s="36"/>
      <c r="BK180" s="36"/>
      <c r="BL180" s="36"/>
      <c r="BM180" s="36"/>
      <c r="BN180" s="36"/>
      <c r="BO180" s="36"/>
      <c r="BP180" s="36"/>
      <c r="BQ180" s="36"/>
      <c r="BR180" s="36"/>
    </row>
    <row r="181" spans="1:79" ht="30" customHeight="1" x14ac:dyDescent="0.2">
      <c r="A181" s="64"/>
      <c r="B181" s="65"/>
      <c r="C181" s="65"/>
      <c r="D181" s="65"/>
      <c r="E181" s="65"/>
      <c r="F181" s="65"/>
      <c r="G181" s="65"/>
      <c r="H181" s="65"/>
      <c r="I181" s="65"/>
      <c r="J181" s="65"/>
      <c r="K181" s="65"/>
      <c r="L181" s="65"/>
      <c r="M181" s="65"/>
      <c r="N181" s="65"/>
      <c r="O181" s="65"/>
      <c r="P181" s="65"/>
      <c r="Q181" s="65"/>
      <c r="R181" s="65"/>
      <c r="S181" s="65"/>
      <c r="T181" s="66"/>
      <c r="U181" s="36" t="s">
        <v>4</v>
      </c>
      <c r="V181" s="36"/>
      <c r="W181" s="36"/>
      <c r="X181" s="36"/>
      <c r="Y181" s="36"/>
      <c r="Z181" s="36" t="s">
        <v>3</v>
      </c>
      <c r="AA181" s="36"/>
      <c r="AB181" s="36"/>
      <c r="AC181" s="36"/>
      <c r="AD181" s="36"/>
      <c r="AE181" s="36" t="s">
        <v>4</v>
      </c>
      <c r="AF181" s="36"/>
      <c r="AG181" s="36"/>
      <c r="AH181" s="36"/>
      <c r="AI181" s="36"/>
      <c r="AJ181" s="36" t="s">
        <v>3</v>
      </c>
      <c r="AK181" s="36"/>
      <c r="AL181" s="36"/>
      <c r="AM181" s="36"/>
      <c r="AN181" s="36"/>
      <c r="AO181" s="36" t="s">
        <v>4</v>
      </c>
      <c r="AP181" s="36"/>
      <c r="AQ181" s="36"/>
      <c r="AR181" s="36"/>
      <c r="AS181" s="36"/>
      <c r="AT181" s="36" t="s">
        <v>3</v>
      </c>
      <c r="AU181" s="36"/>
      <c r="AV181" s="36"/>
      <c r="AW181" s="36"/>
      <c r="AX181" s="36"/>
      <c r="AY181" s="36" t="s">
        <v>4</v>
      </c>
      <c r="AZ181" s="36"/>
      <c r="BA181" s="36"/>
      <c r="BB181" s="36"/>
      <c r="BC181" s="36"/>
      <c r="BD181" s="36" t="s">
        <v>3</v>
      </c>
      <c r="BE181" s="36"/>
      <c r="BF181" s="36"/>
      <c r="BG181" s="36"/>
      <c r="BH181" s="36"/>
      <c r="BI181" s="36" t="s">
        <v>4</v>
      </c>
      <c r="BJ181" s="36"/>
      <c r="BK181" s="36"/>
      <c r="BL181" s="36"/>
      <c r="BM181" s="36"/>
      <c r="BN181" s="36" t="s">
        <v>3</v>
      </c>
      <c r="BO181" s="36"/>
      <c r="BP181" s="36"/>
      <c r="BQ181" s="36"/>
      <c r="BR181" s="36"/>
    </row>
    <row r="182" spans="1:79" ht="15" customHeight="1" x14ac:dyDescent="0.2">
      <c r="A182" s="30">
        <v>1</v>
      </c>
      <c r="B182" s="31"/>
      <c r="C182" s="31"/>
      <c r="D182" s="31"/>
      <c r="E182" s="31"/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  <c r="R182" s="31"/>
      <c r="S182" s="31"/>
      <c r="T182" s="32"/>
      <c r="U182" s="36">
        <v>2</v>
      </c>
      <c r="V182" s="36"/>
      <c r="W182" s="36"/>
      <c r="X182" s="36"/>
      <c r="Y182" s="36"/>
      <c r="Z182" s="36">
        <v>3</v>
      </c>
      <c r="AA182" s="36"/>
      <c r="AB182" s="36"/>
      <c r="AC182" s="36"/>
      <c r="AD182" s="36"/>
      <c r="AE182" s="36">
        <v>4</v>
      </c>
      <c r="AF182" s="36"/>
      <c r="AG182" s="36"/>
      <c r="AH182" s="36"/>
      <c r="AI182" s="36"/>
      <c r="AJ182" s="36">
        <v>5</v>
      </c>
      <c r="AK182" s="36"/>
      <c r="AL182" s="36"/>
      <c r="AM182" s="36"/>
      <c r="AN182" s="36"/>
      <c r="AO182" s="36">
        <v>6</v>
      </c>
      <c r="AP182" s="36"/>
      <c r="AQ182" s="36"/>
      <c r="AR182" s="36"/>
      <c r="AS182" s="36"/>
      <c r="AT182" s="36">
        <v>7</v>
      </c>
      <c r="AU182" s="36"/>
      <c r="AV182" s="36"/>
      <c r="AW182" s="36"/>
      <c r="AX182" s="36"/>
      <c r="AY182" s="36">
        <v>8</v>
      </c>
      <c r="AZ182" s="36"/>
      <c r="BA182" s="36"/>
      <c r="BB182" s="36"/>
      <c r="BC182" s="36"/>
      <c r="BD182" s="36">
        <v>9</v>
      </c>
      <c r="BE182" s="36"/>
      <c r="BF182" s="36"/>
      <c r="BG182" s="36"/>
      <c r="BH182" s="36"/>
      <c r="BI182" s="36">
        <v>10</v>
      </c>
      <c r="BJ182" s="36"/>
      <c r="BK182" s="36"/>
      <c r="BL182" s="36"/>
      <c r="BM182" s="36"/>
      <c r="BN182" s="36">
        <v>11</v>
      </c>
      <c r="BO182" s="36"/>
      <c r="BP182" s="36"/>
      <c r="BQ182" s="36"/>
      <c r="BR182" s="36"/>
    </row>
    <row r="183" spans="1:79" s="1" customFormat="1" ht="15.75" hidden="1" customHeight="1" x14ac:dyDescent="0.2">
      <c r="A183" s="33" t="s">
        <v>57</v>
      </c>
      <c r="B183" s="34"/>
      <c r="C183" s="34"/>
      <c r="D183" s="34"/>
      <c r="E183" s="34"/>
      <c r="F183" s="34"/>
      <c r="G183" s="34"/>
      <c r="H183" s="34"/>
      <c r="I183" s="34"/>
      <c r="J183" s="34"/>
      <c r="K183" s="34"/>
      <c r="L183" s="34"/>
      <c r="M183" s="34"/>
      <c r="N183" s="34"/>
      <c r="O183" s="34"/>
      <c r="P183" s="34"/>
      <c r="Q183" s="34"/>
      <c r="R183" s="34"/>
      <c r="S183" s="34"/>
      <c r="T183" s="35"/>
      <c r="U183" s="38" t="s">
        <v>65</v>
      </c>
      <c r="V183" s="38"/>
      <c r="W183" s="38"/>
      <c r="X183" s="38"/>
      <c r="Y183" s="38"/>
      <c r="Z183" s="37" t="s">
        <v>66</v>
      </c>
      <c r="AA183" s="37"/>
      <c r="AB183" s="37"/>
      <c r="AC183" s="37"/>
      <c r="AD183" s="37"/>
      <c r="AE183" s="38" t="s">
        <v>67</v>
      </c>
      <c r="AF183" s="38"/>
      <c r="AG183" s="38"/>
      <c r="AH183" s="38"/>
      <c r="AI183" s="38"/>
      <c r="AJ183" s="37" t="s">
        <v>68</v>
      </c>
      <c r="AK183" s="37"/>
      <c r="AL183" s="37"/>
      <c r="AM183" s="37"/>
      <c r="AN183" s="37"/>
      <c r="AO183" s="38" t="s">
        <v>58</v>
      </c>
      <c r="AP183" s="38"/>
      <c r="AQ183" s="38"/>
      <c r="AR183" s="38"/>
      <c r="AS183" s="38"/>
      <c r="AT183" s="37" t="s">
        <v>59</v>
      </c>
      <c r="AU183" s="37"/>
      <c r="AV183" s="37"/>
      <c r="AW183" s="37"/>
      <c r="AX183" s="37"/>
      <c r="AY183" s="38" t="s">
        <v>60</v>
      </c>
      <c r="AZ183" s="38"/>
      <c r="BA183" s="38"/>
      <c r="BB183" s="38"/>
      <c r="BC183" s="38"/>
      <c r="BD183" s="37" t="s">
        <v>61</v>
      </c>
      <c r="BE183" s="37"/>
      <c r="BF183" s="37"/>
      <c r="BG183" s="37"/>
      <c r="BH183" s="37"/>
      <c r="BI183" s="38" t="s">
        <v>62</v>
      </c>
      <c r="BJ183" s="38"/>
      <c r="BK183" s="38"/>
      <c r="BL183" s="38"/>
      <c r="BM183" s="38"/>
      <c r="BN183" s="37" t="s">
        <v>63</v>
      </c>
      <c r="BO183" s="37"/>
      <c r="BP183" s="37"/>
      <c r="BQ183" s="37"/>
      <c r="BR183" s="37"/>
      <c r="CA183" t="s">
        <v>41</v>
      </c>
    </row>
    <row r="184" spans="1:79" s="6" customFormat="1" ht="12.75" customHeight="1" x14ac:dyDescent="0.2">
      <c r="A184" s="87" t="s">
        <v>147</v>
      </c>
      <c r="B184" s="85"/>
      <c r="C184" s="85"/>
      <c r="D184" s="85"/>
      <c r="E184" s="85"/>
      <c r="F184" s="85"/>
      <c r="G184" s="85"/>
      <c r="H184" s="85"/>
      <c r="I184" s="85"/>
      <c r="J184" s="85"/>
      <c r="K184" s="85"/>
      <c r="L184" s="85"/>
      <c r="M184" s="85"/>
      <c r="N184" s="85"/>
      <c r="O184" s="85"/>
      <c r="P184" s="85"/>
      <c r="Q184" s="85"/>
      <c r="R184" s="85"/>
      <c r="S184" s="85"/>
      <c r="T184" s="86"/>
      <c r="U184" s="116"/>
      <c r="V184" s="116"/>
      <c r="W184" s="116"/>
      <c r="X184" s="116"/>
      <c r="Y184" s="116"/>
      <c r="Z184" s="116"/>
      <c r="AA184" s="116"/>
      <c r="AB184" s="116"/>
      <c r="AC184" s="116"/>
      <c r="AD184" s="116"/>
      <c r="AE184" s="116"/>
      <c r="AF184" s="116"/>
      <c r="AG184" s="116"/>
      <c r="AH184" s="116"/>
      <c r="AI184" s="116"/>
      <c r="AJ184" s="116"/>
      <c r="AK184" s="116"/>
      <c r="AL184" s="116"/>
      <c r="AM184" s="116"/>
      <c r="AN184" s="116"/>
      <c r="AO184" s="116"/>
      <c r="AP184" s="116"/>
      <c r="AQ184" s="116"/>
      <c r="AR184" s="116"/>
      <c r="AS184" s="116"/>
      <c r="AT184" s="116"/>
      <c r="AU184" s="116"/>
      <c r="AV184" s="116"/>
      <c r="AW184" s="116"/>
      <c r="AX184" s="116"/>
      <c r="AY184" s="116"/>
      <c r="AZ184" s="116"/>
      <c r="BA184" s="116"/>
      <c r="BB184" s="116"/>
      <c r="BC184" s="116"/>
      <c r="BD184" s="116"/>
      <c r="BE184" s="116"/>
      <c r="BF184" s="116"/>
      <c r="BG184" s="116"/>
      <c r="BH184" s="116"/>
      <c r="BI184" s="116"/>
      <c r="BJ184" s="116"/>
      <c r="BK184" s="116"/>
      <c r="BL184" s="116"/>
      <c r="BM184" s="116"/>
      <c r="BN184" s="116"/>
      <c r="BO184" s="116"/>
      <c r="BP184" s="116"/>
      <c r="BQ184" s="116"/>
      <c r="BR184" s="116"/>
      <c r="CA184" s="6" t="s">
        <v>42</v>
      </c>
    </row>
    <row r="185" spans="1:79" s="99" customFormat="1" ht="38.25" customHeight="1" x14ac:dyDescent="0.2">
      <c r="A185" s="92" t="s">
        <v>225</v>
      </c>
      <c r="B185" s="93"/>
      <c r="C185" s="93"/>
      <c r="D185" s="93"/>
      <c r="E185" s="93"/>
      <c r="F185" s="93"/>
      <c r="G185" s="93"/>
      <c r="H185" s="93"/>
      <c r="I185" s="93"/>
      <c r="J185" s="93"/>
      <c r="K185" s="93"/>
      <c r="L185" s="93"/>
      <c r="M185" s="93"/>
      <c r="N185" s="93"/>
      <c r="O185" s="93"/>
      <c r="P185" s="93"/>
      <c r="Q185" s="93"/>
      <c r="R185" s="93"/>
      <c r="S185" s="93"/>
      <c r="T185" s="94"/>
      <c r="U185" s="117" t="s">
        <v>173</v>
      </c>
      <c r="V185" s="117"/>
      <c r="W185" s="117"/>
      <c r="X185" s="117"/>
      <c r="Y185" s="117"/>
      <c r="Z185" s="117"/>
      <c r="AA185" s="117"/>
      <c r="AB185" s="117"/>
      <c r="AC185" s="117"/>
      <c r="AD185" s="117"/>
      <c r="AE185" s="117" t="s">
        <v>173</v>
      </c>
      <c r="AF185" s="117"/>
      <c r="AG185" s="117"/>
      <c r="AH185" s="117"/>
      <c r="AI185" s="117"/>
      <c r="AJ185" s="117"/>
      <c r="AK185" s="117"/>
      <c r="AL185" s="117"/>
      <c r="AM185" s="117"/>
      <c r="AN185" s="117"/>
      <c r="AO185" s="117" t="s">
        <v>173</v>
      </c>
      <c r="AP185" s="117"/>
      <c r="AQ185" s="117"/>
      <c r="AR185" s="117"/>
      <c r="AS185" s="117"/>
      <c r="AT185" s="117"/>
      <c r="AU185" s="117"/>
      <c r="AV185" s="117"/>
      <c r="AW185" s="117"/>
      <c r="AX185" s="117"/>
      <c r="AY185" s="117" t="s">
        <v>173</v>
      </c>
      <c r="AZ185" s="117"/>
      <c r="BA185" s="117"/>
      <c r="BB185" s="117"/>
      <c r="BC185" s="117"/>
      <c r="BD185" s="117"/>
      <c r="BE185" s="117"/>
      <c r="BF185" s="117"/>
      <c r="BG185" s="117"/>
      <c r="BH185" s="117"/>
      <c r="BI185" s="117" t="s">
        <v>173</v>
      </c>
      <c r="BJ185" s="117"/>
      <c r="BK185" s="117"/>
      <c r="BL185" s="117"/>
      <c r="BM185" s="117"/>
      <c r="BN185" s="117"/>
      <c r="BO185" s="117"/>
      <c r="BP185" s="117"/>
      <c r="BQ185" s="117"/>
      <c r="BR185" s="117"/>
    </row>
    <row r="188" spans="1:79" ht="14.25" customHeight="1" x14ac:dyDescent="0.2">
      <c r="A188" s="42" t="s">
        <v>125</v>
      </c>
      <c r="B188" s="42"/>
      <c r="C188" s="42"/>
      <c r="D188" s="42"/>
      <c r="E188" s="42"/>
      <c r="F188" s="42"/>
      <c r="G188" s="42"/>
      <c r="H188" s="42"/>
      <c r="I188" s="42"/>
      <c r="J188" s="42"/>
      <c r="K188" s="42"/>
      <c r="L188" s="42"/>
      <c r="M188" s="42"/>
      <c r="N188" s="42"/>
      <c r="O188" s="42"/>
      <c r="P188" s="42"/>
      <c r="Q188" s="42"/>
      <c r="R188" s="42"/>
      <c r="S188" s="42"/>
      <c r="T188" s="42"/>
      <c r="U188" s="42"/>
      <c r="V188" s="42"/>
      <c r="W188" s="42"/>
      <c r="X188" s="42"/>
      <c r="Y188" s="42"/>
      <c r="Z188" s="42"/>
      <c r="AA188" s="42"/>
      <c r="AB188" s="42"/>
      <c r="AC188" s="42"/>
      <c r="AD188" s="42"/>
      <c r="AE188" s="42"/>
      <c r="AF188" s="42"/>
      <c r="AG188" s="42"/>
      <c r="AH188" s="42"/>
      <c r="AI188" s="42"/>
      <c r="AJ188" s="42"/>
      <c r="AK188" s="42"/>
      <c r="AL188" s="42"/>
      <c r="AM188" s="42"/>
      <c r="AN188" s="42"/>
      <c r="AO188" s="42"/>
      <c r="AP188" s="42"/>
      <c r="AQ188" s="42"/>
      <c r="AR188" s="42"/>
      <c r="AS188" s="42"/>
      <c r="AT188" s="42"/>
      <c r="AU188" s="42"/>
      <c r="AV188" s="42"/>
      <c r="AW188" s="42"/>
      <c r="AX188" s="42"/>
      <c r="AY188" s="42"/>
      <c r="AZ188" s="42"/>
      <c r="BA188" s="42"/>
      <c r="BB188" s="42"/>
      <c r="BC188" s="42"/>
      <c r="BD188" s="42"/>
      <c r="BE188" s="42"/>
      <c r="BF188" s="42"/>
      <c r="BG188" s="42"/>
      <c r="BH188" s="42"/>
      <c r="BI188" s="42"/>
      <c r="BJ188" s="42"/>
      <c r="BK188" s="42"/>
      <c r="BL188" s="42"/>
    </row>
    <row r="189" spans="1:79" ht="15" customHeight="1" x14ac:dyDescent="0.2">
      <c r="A189" s="61" t="s">
        <v>6</v>
      </c>
      <c r="B189" s="62"/>
      <c r="C189" s="62"/>
      <c r="D189" s="61" t="s">
        <v>10</v>
      </c>
      <c r="E189" s="62"/>
      <c r="F189" s="62"/>
      <c r="G189" s="62"/>
      <c r="H189" s="62"/>
      <c r="I189" s="62"/>
      <c r="J189" s="62"/>
      <c r="K189" s="62"/>
      <c r="L189" s="62"/>
      <c r="M189" s="62"/>
      <c r="N189" s="62"/>
      <c r="O189" s="62"/>
      <c r="P189" s="62"/>
      <c r="Q189" s="62"/>
      <c r="R189" s="62"/>
      <c r="S189" s="62"/>
      <c r="T189" s="62"/>
      <c r="U189" s="62"/>
      <c r="V189" s="63"/>
      <c r="W189" s="36" t="s">
        <v>244</v>
      </c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 t="s">
        <v>248</v>
      </c>
      <c r="AJ189" s="36"/>
      <c r="AK189" s="36"/>
      <c r="AL189" s="36"/>
      <c r="AM189" s="36"/>
      <c r="AN189" s="36"/>
      <c r="AO189" s="36"/>
      <c r="AP189" s="36"/>
      <c r="AQ189" s="36"/>
      <c r="AR189" s="36"/>
      <c r="AS189" s="36"/>
      <c r="AT189" s="36"/>
      <c r="AU189" s="36" t="s">
        <v>260</v>
      </c>
      <c r="AV189" s="36"/>
      <c r="AW189" s="36"/>
      <c r="AX189" s="36"/>
      <c r="AY189" s="36"/>
      <c r="AZ189" s="36"/>
      <c r="BA189" s="36" t="s">
        <v>266</v>
      </c>
      <c r="BB189" s="36"/>
      <c r="BC189" s="36"/>
      <c r="BD189" s="36"/>
      <c r="BE189" s="36"/>
      <c r="BF189" s="36"/>
      <c r="BG189" s="36" t="s">
        <v>275</v>
      </c>
      <c r="BH189" s="36"/>
      <c r="BI189" s="36"/>
      <c r="BJ189" s="36"/>
      <c r="BK189" s="36"/>
      <c r="BL189" s="36"/>
    </row>
    <row r="190" spans="1:79" ht="15" customHeight="1" x14ac:dyDescent="0.2">
      <c r="A190" s="77"/>
      <c r="B190" s="78"/>
      <c r="C190" s="78"/>
      <c r="D190" s="77"/>
      <c r="E190" s="78"/>
      <c r="F190" s="78"/>
      <c r="G190" s="78"/>
      <c r="H190" s="78"/>
      <c r="I190" s="78"/>
      <c r="J190" s="78"/>
      <c r="K190" s="78"/>
      <c r="L190" s="78"/>
      <c r="M190" s="78"/>
      <c r="N190" s="78"/>
      <c r="O190" s="78"/>
      <c r="P190" s="78"/>
      <c r="Q190" s="78"/>
      <c r="R190" s="78"/>
      <c r="S190" s="78"/>
      <c r="T190" s="78"/>
      <c r="U190" s="78"/>
      <c r="V190" s="79"/>
      <c r="W190" s="36" t="s">
        <v>4</v>
      </c>
      <c r="X190" s="36"/>
      <c r="Y190" s="36"/>
      <c r="Z190" s="36"/>
      <c r="AA190" s="36"/>
      <c r="AB190" s="36"/>
      <c r="AC190" s="36" t="s">
        <v>3</v>
      </c>
      <c r="AD190" s="36"/>
      <c r="AE190" s="36"/>
      <c r="AF190" s="36"/>
      <c r="AG190" s="36"/>
      <c r="AH190" s="36"/>
      <c r="AI190" s="36" t="s">
        <v>4</v>
      </c>
      <c r="AJ190" s="36"/>
      <c r="AK190" s="36"/>
      <c r="AL190" s="36"/>
      <c r="AM190" s="36"/>
      <c r="AN190" s="36"/>
      <c r="AO190" s="36" t="s">
        <v>3</v>
      </c>
      <c r="AP190" s="36"/>
      <c r="AQ190" s="36"/>
      <c r="AR190" s="36"/>
      <c r="AS190" s="36"/>
      <c r="AT190" s="36"/>
      <c r="AU190" s="49" t="s">
        <v>4</v>
      </c>
      <c r="AV190" s="49"/>
      <c r="AW190" s="49"/>
      <c r="AX190" s="49" t="s">
        <v>3</v>
      </c>
      <c r="AY190" s="49"/>
      <c r="AZ190" s="49"/>
      <c r="BA190" s="49" t="s">
        <v>4</v>
      </c>
      <c r="BB190" s="49"/>
      <c r="BC190" s="49"/>
      <c r="BD190" s="49" t="s">
        <v>3</v>
      </c>
      <c r="BE190" s="49"/>
      <c r="BF190" s="49"/>
      <c r="BG190" s="49" t="s">
        <v>4</v>
      </c>
      <c r="BH190" s="49"/>
      <c r="BI190" s="49"/>
      <c r="BJ190" s="49" t="s">
        <v>3</v>
      </c>
      <c r="BK190" s="49"/>
      <c r="BL190" s="49"/>
    </row>
    <row r="191" spans="1:79" ht="57" customHeight="1" x14ac:dyDescent="0.2">
      <c r="A191" s="64"/>
      <c r="B191" s="65"/>
      <c r="C191" s="65"/>
      <c r="D191" s="64"/>
      <c r="E191" s="65"/>
      <c r="F191" s="65"/>
      <c r="G191" s="65"/>
      <c r="H191" s="65"/>
      <c r="I191" s="65"/>
      <c r="J191" s="65"/>
      <c r="K191" s="65"/>
      <c r="L191" s="65"/>
      <c r="M191" s="65"/>
      <c r="N191" s="65"/>
      <c r="O191" s="65"/>
      <c r="P191" s="65"/>
      <c r="Q191" s="65"/>
      <c r="R191" s="65"/>
      <c r="S191" s="65"/>
      <c r="T191" s="65"/>
      <c r="U191" s="65"/>
      <c r="V191" s="66"/>
      <c r="W191" s="36" t="s">
        <v>12</v>
      </c>
      <c r="X191" s="36"/>
      <c r="Y191" s="36"/>
      <c r="Z191" s="36" t="s">
        <v>11</v>
      </c>
      <c r="AA191" s="36"/>
      <c r="AB191" s="36"/>
      <c r="AC191" s="36" t="s">
        <v>12</v>
      </c>
      <c r="AD191" s="36"/>
      <c r="AE191" s="36"/>
      <c r="AF191" s="36" t="s">
        <v>11</v>
      </c>
      <c r="AG191" s="36"/>
      <c r="AH191" s="36"/>
      <c r="AI191" s="36" t="s">
        <v>12</v>
      </c>
      <c r="AJ191" s="36"/>
      <c r="AK191" s="36"/>
      <c r="AL191" s="36" t="s">
        <v>11</v>
      </c>
      <c r="AM191" s="36"/>
      <c r="AN191" s="36"/>
      <c r="AO191" s="36" t="s">
        <v>12</v>
      </c>
      <c r="AP191" s="36"/>
      <c r="AQ191" s="36"/>
      <c r="AR191" s="36" t="s">
        <v>11</v>
      </c>
      <c r="AS191" s="36"/>
      <c r="AT191" s="36"/>
      <c r="AU191" s="49"/>
      <c r="AV191" s="49"/>
      <c r="AW191" s="49"/>
      <c r="AX191" s="49"/>
      <c r="AY191" s="49"/>
      <c r="AZ191" s="49"/>
      <c r="BA191" s="49"/>
      <c r="BB191" s="49"/>
      <c r="BC191" s="49"/>
      <c r="BD191" s="49"/>
      <c r="BE191" s="49"/>
      <c r="BF191" s="49"/>
      <c r="BG191" s="49"/>
      <c r="BH191" s="49"/>
      <c r="BI191" s="49"/>
      <c r="BJ191" s="49"/>
      <c r="BK191" s="49"/>
      <c r="BL191" s="49"/>
    </row>
    <row r="192" spans="1:79" ht="15" customHeight="1" x14ac:dyDescent="0.2">
      <c r="A192" s="30">
        <v>1</v>
      </c>
      <c r="B192" s="31"/>
      <c r="C192" s="31"/>
      <c r="D192" s="30">
        <v>2</v>
      </c>
      <c r="E192" s="31"/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  <c r="R192" s="31"/>
      <c r="S192" s="31"/>
      <c r="T192" s="31"/>
      <c r="U192" s="31"/>
      <c r="V192" s="32"/>
      <c r="W192" s="36">
        <v>3</v>
      </c>
      <c r="X192" s="36"/>
      <c r="Y192" s="36"/>
      <c r="Z192" s="36">
        <v>4</v>
      </c>
      <c r="AA192" s="36"/>
      <c r="AB192" s="36"/>
      <c r="AC192" s="36">
        <v>5</v>
      </c>
      <c r="AD192" s="36"/>
      <c r="AE192" s="36"/>
      <c r="AF192" s="36">
        <v>6</v>
      </c>
      <c r="AG192" s="36"/>
      <c r="AH192" s="36"/>
      <c r="AI192" s="36">
        <v>7</v>
      </c>
      <c r="AJ192" s="36"/>
      <c r="AK192" s="36"/>
      <c r="AL192" s="36">
        <v>8</v>
      </c>
      <c r="AM192" s="36"/>
      <c r="AN192" s="36"/>
      <c r="AO192" s="36">
        <v>9</v>
      </c>
      <c r="AP192" s="36"/>
      <c r="AQ192" s="36"/>
      <c r="AR192" s="36">
        <v>10</v>
      </c>
      <c r="AS192" s="36"/>
      <c r="AT192" s="36"/>
      <c r="AU192" s="36">
        <v>11</v>
      </c>
      <c r="AV192" s="36"/>
      <c r="AW192" s="36"/>
      <c r="AX192" s="36">
        <v>12</v>
      </c>
      <c r="AY192" s="36"/>
      <c r="AZ192" s="36"/>
      <c r="BA192" s="36">
        <v>13</v>
      </c>
      <c r="BB192" s="36"/>
      <c r="BC192" s="36"/>
      <c r="BD192" s="36">
        <v>14</v>
      </c>
      <c r="BE192" s="36"/>
      <c r="BF192" s="36"/>
      <c r="BG192" s="36">
        <v>15</v>
      </c>
      <c r="BH192" s="36"/>
      <c r="BI192" s="36"/>
      <c r="BJ192" s="36">
        <v>16</v>
      </c>
      <c r="BK192" s="36"/>
      <c r="BL192" s="36"/>
    </row>
    <row r="193" spans="1:79" s="1" customFormat="1" ht="12.75" hidden="1" customHeight="1" x14ac:dyDescent="0.2">
      <c r="A193" s="33" t="s">
        <v>69</v>
      </c>
      <c r="B193" s="34"/>
      <c r="C193" s="34"/>
      <c r="D193" s="33" t="s">
        <v>57</v>
      </c>
      <c r="E193" s="34"/>
      <c r="F193" s="34"/>
      <c r="G193" s="34"/>
      <c r="H193" s="34"/>
      <c r="I193" s="34"/>
      <c r="J193" s="34"/>
      <c r="K193" s="34"/>
      <c r="L193" s="34"/>
      <c r="M193" s="34"/>
      <c r="N193" s="34"/>
      <c r="O193" s="34"/>
      <c r="P193" s="34"/>
      <c r="Q193" s="34"/>
      <c r="R193" s="34"/>
      <c r="S193" s="34"/>
      <c r="T193" s="34"/>
      <c r="U193" s="34"/>
      <c r="V193" s="35"/>
      <c r="W193" s="38" t="s">
        <v>72</v>
      </c>
      <c r="X193" s="38"/>
      <c r="Y193" s="38"/>
      <c r="Z193" s="38" t="s">
        <v>73</v>
      </c>
      <c r="AA193" s="38"/>
      <c r="AB193" s="38"/>
      <c r="AC193" s="37" t="s">
        <v>74</v>
      </c>
      <c r="AD193" s="37"/>
      <c r="AE193" s="37"/>
      <c r="AF193" s="37" t="s">
        <v>75</v>
      </c>
      <c r="AG193" s="37"/>
      <c r="AH193" s="37"/>
      <c r="AI193" s="38" t="s">
        <v>76</v>
      </c>
      <c r="AJ193" s="38"/>
      <c r="AK193" s="38"/>
      <c r="AL193" s="38" t="s">
        <v>77</v>
      </c>
      <c r="AM193" s="38"/>
      <c r="AN193" s="38"/>
      <c r="AO193" s="37" t="s">
        <v>104</v>
      </c>
      <c r="AP193" s="37"/>
      <c r="AQ193" s="37"/>
      <c r="AR193" s="37" t="s">
        <v>78</v>
      </c>
      <c r="AS193" s="37"/>
      <c r="AT193" s="37"/>
      <c r="AU193" s="38" t="s">
        <v>105</v>
      </c>
      <c r="AV193" s="38"/>
      <c r="AW193" s="38"/>
      <c r="AX193" s="37" t="s">
        <v>106</v>
      </c>
      <c r="AY193" s="37"/>
      <c r="AZ193" s="37"/>
      <c r="BA193" s="38" t="s">
        <v>107</v>
      </c>
      <c r="BB193" s="38"/>
      <c r="BC193" s="38"/>
      <c r="BD193" s="37" t="s">
        <v>108</v>
      </c>
      <c r="BE193" s="37"/>
      <c r="BF193" s="37"/>
      <c r="BG193" s="38" t="s">
        <v>109</v>
      </c>
      <c r="BH193" s="38"/>
      <c r="BI193" s="38"/>
      <c r="BJ193" s="37" t="s">
        <v>110</v>
      </c>
      <c r="BK193" s="37"/>
      <c r="BL193" s="37"/>
      <c r="CA193" s="1" t="s">
        <v>103</v>
      </c>
    </row>
    <row r="194" spans="1:79" s="6" customFormat="1" ht="12.75" customHeight="1" x14ac:dyDescent="0.2">
      <c r="A194" s="87">
        <v>1</v>
      </c>
      <c r="B194" s="85"/>
      <c r="C194" s="85"/>
      <c r="D194" s="100" t="s">
        <v>226</v>
      </c>
      <c r="E194" s="101"/>
      <c r="F194" s="101"/>
      <c r="G194" s="101"/>
      <c r="H194" s="101"/>
      <c r="I194" s="101"/>
      <c r="J194" s="101"/>
      <c r="K194" s="101"/>
      <c r="L194" s="101"/>
      <c r="M194" s="101"/>
      <c r="N194" s="101"/>
      <c r="O194" s="101"/>
      <c r="P194" s="101"/>
      <c r="Q194" s="101"/>
      <c r="R194" s="101"/>
      <c r="S194" s="101"/>
      <c r="T194" s="101"/>
      <c r="U194" s="101"/>
      <c r="V194" s="102"/>
      <c r="W194" s="112"/>
      <c r="X194" s="112"/>
      <c r="Y194" s="112"/>
      <c r="Z194" s="112"/>
      <c r="AA194" s="112"/>
      <c r="AB194" s="112"/>
      <c r="AC194" s="112"/>
      <c r="AD194" s="112"/>
      <c r="AE194" s="112"/>
      <c r="AF194" s="112"/>
      <c r="AG194" s="112"/>
      <c r="AH194" s="112"/>
      <c r="AI194" s="112"/>
      <c r="AJ194" s="112"/>
      <c r="AK194" s="112"/>
      <c r="AL194" s="112"/>
      <c r="AM194" s="112"/>
      <c r="AN194" s="112"/>
      <c r="AO194" s="112"/>
      <c r="AP194" s="112"/>
      <c r="AQ194" s="112"/>
      <c r="AR194" s="112"/>
      <c r="AS194" s="112"/>
      <c r="AT194" s="112"/>
      <c r="AU194" s="112"/>
      <c r="AV194" s="112"/>
      <c r="AW194" s="112"/>
      <c r="AX194" s="112"/>
      <c r="AY194" s="112"/>
      <c r="AZ194" s="112"/>
      <c r="BA194" s="112"/>
      <c r="BB194" s="112"/>
      <c r="BC194" s="112"/>
      <c r="BD194" s="112"/>
      <c r="BE194" s="112"/>
      <c r="BF194" s="112"/>
      <c r="BG194" s="112"/>
      <c r="BH194" s="112"/>
      <c r="BI194" s="112"/>
      <c r="BJ194" s="112"/>
      <c r="BK194" s="112"/>
      <c r="BL194" s="112"/>
      <c r="CA194" s="6" t="s">
        <v>43</v>
      </c>
    </row>
    <row r="195" spans="1:79" s="99" customFormat="1" ht="25.5" customHeight="1" x14ac:dyDescent="0.2">
      <c r="A195" s="89">
        <v>2</v>
      </c>
      <c r="B195" s="90"/>
      <c r="C195" s="90"/>
      <c r="D195" s="92" t="s">
        <v>227</v>
      </c>
      <c r="E195" s="93"/>
      <c r="F195" s="93"/>
      <c r="G195" s="93"/>
      <c r="H195" s="93"/>
      <c r="I195" s="93"/>
      <c r="J195" s="93"/>
      <c r="K195" s="93"/>
      <c r="L195" s="93"/>
      <c r="M195" s="93"/>
      <c r="N195" s="93"/>
      <c r="O195" s="93"/>
      <c r="P195" s="93"/>
      <c r="Q195" s="93"/>
      <c r="R195" s="93"/>
      <c r="S195" s="93"/>
      <c r="T195" s="93"/>
      <c r="U195" s="93"/>
      <c r="V195" s="94"/>
      <c r="W195" s="115" t="s">
        <v>173</v>
      </c>
      <c r="X195" s="115"/>
      <c r="Y195" s="115"/>
      <c r="Z195" s="115" t="s">
        <v>173</v>
      </c>
      <c r="AA195" s="115"/>
      <c r="AB195" s="115"/>
      <c r="AC195" s="115"/>
      <c r="AD195" s="115"/>
      <c r="AE195" s="115"/>
      <c r="AF195" s="115"/>
      <c r="AG195" s="115"/>
      <c r="AH195" s="115"/>
      <c r="AI195" s="115" t="s">
        <v>173</v>
      </c>
      <c r="AJ195" s="115"/>
      <c r="AK195" s="115"/>
      <c r="AL195" s="115" t="s">
        <v>173</v>
      </c>
      <c r="AM195" s="115"/>
      <c r="AN195" s="115"/>
      <c r="AO195" s="115"/>
      <c r="AP195" s="115"/>
      <c r="AQ195" s="115"/>
      <c r="AR195" s="115"/>
      <c r="AS195" s="115"/>
      <c r="AT195" s="115"/>
      <c r="AU195" s="115" t="s">
        <v>173</v>
      </c>
      <c r="AV195" s="115"/>
      <c r="AW195" s="115"/>
      <c r="AX195" s="115"/>
      <c r="AY195" s="115"/>
      <c r="AZ195" s="115"/>
      <c r="BA195" s="115" t="s">
        <v>173</v>
      </c>
      <c r="BB195" s="115"/>
      <c r="BC195" s="115"/>
      <c r="BD195" s="115"/>
      <c r="BE195" s="115"/>
      <c r="BF195" s="115"/>
      <c r="BG195" s="115" t="s">
        <v>173</v>
      </c>
      <c r="BH195" s="115"/>
      <c r="BI195" s="115"/>
      <c r="BJ195" s="115"/>
      <c r="BK195" s="115"/>
      <c r="BL195" s="115"/>
    </row>
    <row r="198" spans="1:79" ht="14.25" customHeight="1" x14ac:dyDescent="0.2">
      <c r="A198" s="42" t="s">
        <v>153</v>
      </c>
      <c r="B198" s="42"/>
      <c r="C198" s="42"/>
      <c r="D198" s="42"/>
      <c r="E198" s="42"/>
      <c r="F198" s="42"/>
      <c r="G198" s="42"/>
      <c r="H198" s="42"/>
      <c r="I198" s="42"/>
      <c r="J198" s="42"/>
      <c r="K198" s="42"/>
      <c r="L198" s="42"/>
      <c r="M198" s="42"/>
      <c r="N198" s="42"/>
      <c r="O198" s="42"/>
      <c r="P198" s="42"/>
      <c r="Q198" s="42"/>
      <c r="R198" s="42"/>
      <c r="S198" s="42"/>
      <c r="T198" s="42"/>
      <c r="U198" s="42"/>
      <c r="V198" s="42"/>
      <c r="W198" s="42"/>
      <c r="X198" s="42"/>
      <c r="Y198" s="42"/>
      <c r="Z198" s="42"/>
      <c r="AA198" s="42"/>
      <c r="AB198" s="42"/>
      <c r="AC198" s="42"/>
      <c r="AD198" s="42"/>
      <c r="AE198" s="42"/>
      <c r="AF198" s="42"/>
      <c r="AG198" s="42"/>
      <c r="AH198" s="42"/>
      <c r="AI198" s="42"/>
      <c r="AJ198" s="42"/>
      <c r="AK198" s="42"/>
      <c r="AL198" s="42"/>
      <c r="AM198" s="42"/>
      <c r="AN198" s="42"/>
      <c r="AO198" s="42"/>
      <c r="AP198" s="42"/>
      <c r="AQ198" s="42"/>
      <c r="AR198" s="42"/>
      <c r="AS198" s="42"/>
      <c r="AT198" s="42"/>
      <c r="AU198" s="42"/>
      <c r="AV198" s="42"/>
      <c r="AW198" s="42"/>
      <c r="AX198" s="42"/>
      <c r="AY198" s="42"/>
      <c r="AZ198" s="42"/>
      <c r="BA198" s="42"/>
      <c r="BB198" s="42"/>
      <c r="BC198" s="42"/>
      <c r="BD198" s="42"/>
      <c r="BE198" s="42"/>
      <c r="BF198" s="42"/>
      <c r="BG198" s="42"/>
      <c r="BH198" s="42"/>
      <c r="BI198" s="42"/>
      <c r="BJ198" s="42"/>
      <c r="BK198" s="42"/>
      <c r="BL198" s="42"/>
    </row>
    <row r="199" spans="1:79" ht="14.25" customHeight="1" x14ac:dyDescent="0.2">
      <c r="A199" s="42" t="s">
        <v>261</v>
      </c>
      <c r="B199" s="42"/>
      <c r="C199" s="42"/>
      <c r="D199" s="42"/>
      <c r="E199" s="42"/>
      <c r="F199" s="42"/>
      <c r="G199" s="42"/>
      <c r="H199" s="42"/>
      <c r="I199" s="42"/>
      <c r="J199" s="42"/>
      <c r="K199" s="42"/>
      <c r="L199" s="42"/>
      <c r="M199" s="42"/>
      <c r="N199" s="42"/>
      <c r="O199" s="42"/>
      <c r="P199" s="42"/>
      <c r="Q199" s="42"/>
      <c r="R199" s="42"/>
      <c r="S199" s="42"/>
      <c r="T199" s="42"/>
      <c r="U199" s="42"/>
      <c r="V199" s="42"/>
      <c r="W199" s="42"/>
      <c r="X199" s="42"/>
      <c r="Y199" s="42"/>
      <c r="Z199" s="42"/>
      <c r="AA199" s="42"/>
      <c r="AB199" s="42"/>
      <c r="AC199" s="42"/>
      <c r="AD199" s="42"/>
      <c r="AE199" s="42"/>
      <c r="AF199" s="42"/>
      <c r="AG199" s="42"/>
      <c r="AH199" s="42"/>
      <c r="AI199" s="42"/>
      <c r="AJ199" s="42"/>
      <c r="AK199" s="42"/>
      <c r="AL199" s="42"/>
      <c r="AM199" s="42"/>
      <c r="AN199" s="42"/>
      <c r="AO199" s="42"/>
      <c r="AP199" s="42"/>
      <c r="AQ199" s="42"/>
      <c r="AR199" s="42"/>
      <c r="AS199" s="42"/>
      <c r="AT199" s="42"/>
      <c r="AU199" s="42"/>
      <c r="AV199" s="42"/>
      <c r="AW199" s="42"/>
      <c r="AX199" s="42"/>
      <c r="AY199" s="42"/>
      <c r="AZ199" s="42"/>
      <c r="BA199" s="42"/>
      <c r="BB199" s="42"/>
      <c r="BC199" s="42"/>
      <c r="BD199" s="42"/>
      <c r="BE199" s="42"/>
      <c r="BF199" s="42"/>
      <c r="BG199" s="42"/>
      <c r="BH199" s="42"/>
      <c r="BI199" s="42"/>
      <c r="BJ199" s="42"/>
      <c r="BK199" s="42"/>
      <c r="BL199" s="42"/>
      <c r="BM199" s="42"/>
      <c r="BN199" s="42"/>
      <c r="BO199" s="42"/>
      <c r="BP199" s="42"/>
      <c r="BQ199" s="42"/>
      <c r="BR199" s="42"/>
      <c r="BS199" s="42"/>
    </row>
    <row r="200" spans="1:79" ht="15" customHeight="1" x14ac:dyDescent="0.2">
      <c r="A200" s="40" t="s">
        <v>243</v>
      </c>
      <c r="B200" s="40"/>
      <c r="C200" s="40"/>
      <c r="D200" s="40"/>
      <c r="E200" s="40"/>
      <c r="F200" s="40"/>
      <c r="G200" s="40"/>
      <c r="H200" s="40"/>
      <c r="I200" s="40"/>
      <c r="J200" s="40"/>
      <c r="K200" s="40"/>
      <c r="L200" s="40"/>
      <c r="M200" s="40"/>
      <c r="N200" s="40"/>
      <c r="O200" s="40"/>
      <c r="P200" s="40"/>
      <c r="Q200" s="40"/>
      <c r="R200" s="40"/>
      <c r="S200" s="40"/>
      <c r="T200" s="40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F200" s="40"/>
      <c r="AG200" s="40"/>
      <c r="AH200" s="40"/>
      <c r="AI200" s="40"/>
      <c r="AJ200" s="40"/>
      <c r="AK200" s="40"/>
      <c r="AL200" s="40"/>
      <c r="AM200" s="40"/>
      <c r="AN200" s="40"/>
      <c r="AO200" s="40"/>
      <c r="AP200" s="40"/>
      <c r="AQ200" s="40"/>
      <c r="AR200" s="40"/>
      <c r="AS200" s="40"/>
      <c r="AT200" s="40"/>
      <c r="AU200" s="40"/>
      <c r="AV200" s="40"/>
      <c r="AW200" s="40"/>
      <c r="AX200" s="40"/>
      <c r="AY200" s="40"/>
      <c r="AZ200" s="40"/>
      <c r="BA200" s="40"/>
      <c r="BB200" s="40"/>
      <c r="BC200" s="40"/>
      <c r="BD200" s="40"/>
      <c r="BE200" s="40"/>
      <c r="BF200" s="40"/>
      <c r="BG200" s="40"/>
      <c r="BH200" s="40"/>
      <c r="BI200" s="40"/>
      <c r="BJ200" s="40"/>
      <c r="BK200" s="40"/>
      <c r="BL200" s="40"/>
      <c r="BM200" s="40"/>
      <c r="BN200" s="40"/>
      <c r="BO200" s="40"/>
      <c r="BP200" s="40"/>
      <c r="BQ200" s="40"/>
      <c r="BR200" s="40"/>
      <c r="BS200" s="40"/>
    </row>
    <row r="201" spans="1:79" ht="15" customHeight="1" x14ac:dyDescent="0.2">
      <c r="A201" s="36" t="s">
        <v>6</v>
      </c>
      <c r="B201" s="36"/>
      <c r="C201" s="36"/>
      <c r="D201" s="36"/>
      <c r="E201" s="36"/>
      <c r="F201" s="36"/>
      <c r="G201" s="36" t="s">
        <v>126</v>
      </c>
      <c r="H201" s="36"/>
      <c r="I201" s="36"/>
      <c r="J201" s="36"/>
      <c r="K201" s="36"/>
      <c r="L201" s="36"/>
      <c r="M201" s="36"/>
      <c r="N201" s="36"/>
      <c r="O201" s="36"/>
      <c r="P201" s="36"/>
      <c r="Q201" s="36"/>
      <c r="R201" s="36"/>
      <c r="S201" s="36"/>
      <c r="T201" s="36" t="s">
        <v>13</v>
      </c>
      <c r="U201" s="36"/>
      <c r="V201" s="36"/>
      <c r="W201" s="36"/>
      <c r="X201" s="36"/>
      <c r="Y201" s="36"/>
      <c r="Z201" s="36"/>
      <c r="AA201" s="30" t="s">
        <v>244</v>
      </c>
      <c r="AB201" s="75"/>
      <c r="AC201" s="75"/>
      <c r="AD201" s="75"/>
      <c r="AE201" s="75"/>
      <c r="AF201" s="75"/>
      <c r="AG201" s="75"/>
      <c r="AH201" s="75"/>
      <c r="AI201" s="75"/>
      <c r="AJ201" s="75"/>
      <c r="AK201" s="75"/>
      <c r="AL201" s="75"/>
      <c r="AM201" s="75"/>
      <c r="AN201" s="75"/>
      <c r="AO201" s="76"/>
      <c r="AP201" s="30" t="s">
        <v>247</v>
      </c>
      <c r="AQ201" s="31"/>
      <c r="AR201" s="31"/>
      <c r="AS201" s="31"/>
      <c r="AT201" s="31"/>
      <c r="AU201" s="31"/>
      <c r="AV201" s="31"/>
      <c r="AW201" s="31"/>
      <c r="AX201" s="31"/>
      <c r="AY201" s="31"/>
      <c r="AZ201" s="31"/>
      <c r="BA201" s="31"/>
      <c r="BB201" s="31"/>
      <c r="BC201" s="31"/>
      <c r="BD201" s="32"/>
      <c r="BE201" s="30" t="s">
        <v>255</v>
      </c>
      <c r="BF201" s="31"/>
      <c r="BG201" s="31"/>
      <c r="BH201" s="31"/>
      <c r="BI201" s="31"/>
      <c r="BJ201" s="31"/>
      <c r="BK201" s="31"/>
      <c r="BL201" s="31"/>
      <c r="BM201" s="31"/>
      <c r="BN201" s="31"/>
      <c r="BO201" s="31"/>
      <c r="BP201" s="31"/>
      <c r="BQ201" s="31"/>
      <c r="BR201" s="31"/>
      <c r="BS201" s="32"/>
    </row>
    <row r="202" spans="1:79" ht="32.1" customHeight="1" x14ac:dyDescent="0.2">
      <c r="A202" s="36"/>
      <c r="B202" s="36"/>
      <c r="C202" s="36"/>
      <c r="D202" s="36"/>
      <c r="E202" s="36"/>
      <c r="F202" s="36"/>
      <c r="G202" s="36"/>
      <c r="H202" s="36"/>
      <c r="I202" s="36"/>
      <c r="J202" s="36"/>
      <c r="K202" s="36"/>
      <c r="L202" s="36"/>
      <c r="M202" s="36"/>
      <c r="N202" s="36"/>
      <c r="O202" s="36"/>
      <c r="P202" s="36"/>
      <c r="Q202" s="36"/>
      <c r="R202" s="36"/>
      <c r="S202" s="36"/>
      <c r="T202" s="36"/>
      <c r="U202" s="36"/>
      <c r="V202" s="36"/>
      <c r="W202" s="36"/>
      <c r="X202" s="36"/>
      <c r="Y202" s="36"/>
      <c r="Z202" s="36"/>
      <c r="AA202" s="36" t="s">
        <v>4</v>
      </c>
      <c r="AB202" s="36"/>
      <c r="AC202" s="36"/>
      <c r="AD202" s="36"/>
      <c r="AE202" s="36"/>
      <c r="AF202" s="36" t="s">
        <v>3</v>
      </c>
      <c r="AG202" s="36"/>
      <c r="AH202" s="36"/>
      <c r="AI202" s="36"/>
      <c r="AJ202" s="36"/>
      <c r="AK202" s="36" t="s">
        <v>89</v>
      </c>
      <c r="AL202" s="36"/>
      <c r="AM202" s="36"/>
      <c r="AN202" s="36"/>
      <c r="AO202" s="36"/>
      <c r="AP202" s="36" t="s">
        <v>4</v>
      </c>
      <c r="AQ202" s="36"/>
      <c r="AR202" s="36"/>
      <c r="AS202" s="36"/>
      <c r="AT202" s="36"/>
      <c r="AU202" s="36" t="s">
        <v>3</v>
      </c>
      <c r="AV202" s="36"/>
      <c r="AW202" s="36"/>
      <c r="AX202" s="36"/>
      <c r="AY202" s="36"/>
      <c r="AZ202" s="36" t="s">
        <v>96</v>
      </c>
      <c r="BA202" s="36"/>
      <c r="BB202" s="36"/>
      <c r="BC202" s="36"/>
      <c r="BD202" s="36"/>
      <c r="BE202" s="36" t="s">
        <v>4</v>
      </c>
      <c r="BF202" s="36"/>
      <c r="BG202" s="36"/>
      <c r="BH202" s="36"/>
      <c r="BI202" s="36"/>
      <c r="BJ202" s="36" t="s">
        <v>3</v>
      </c>
      <c r="BK202" s="36"/>
      <c r="BL202" s="36"/>
      <c r="BM202" s="36"/>
      <c r="BN202" s="36"/>
      <c r="BO202" s="36" t="s">
        <v>127</v>
      </c>
      <c r="BP202" s="36"/>
      <c r="BQ202" s="36"/>
      <c r="BR202" s="36"/>
      <c r="BS202" s="36"/>
    </row>
    <row r="203" spans="1:79" ht="15" customHeight="1" x14ac:dyDescent="0.2">
      <c r="A203" s="36">
        <v>1</v>
      </c>
      <c r="B203" s="36"/>
      <c r="C203" s="36"/>
      <c r="D203" s="36"/>
      <c r="E203" s="36"/>
      <c r="F203" s="36"/>
      <c r="G203" s="36">
        <v>2</v>
      </c>
      <c r="H203" s="36"/>
      <c r="I203" s="36"/>
      <c r="J203" s="36"/>
      <c r="K203" s="36"/>
      <c r="L203" s="36"/>
      <c r="M203" s="36"/>
      <c r="N203" s="36"/>
      <c r="O203" s="36"/>
      <c r="P203" s="36"/>
      <c r="Q203" s="36"/>
      <c r="R203" s="36"/>
      <c r="S203" s="36"/>
      <c r="T203" s="36">
        <v>3</v>
      </c>
      <c r="U203" s="36"/>
      <c r="V203" s="36"/>
      <c r="W203" s="36"/>
      <c r="X203" s="36"/>
      <c r="Y203" s="36"/>
      <c r="Z203" s="36"/>
      <c r="AA203" s="36">
        <v>4</v>
      </c>
      <c r="AB203" s="36"/>
      <c r="AC203" s="36"/>
      <c r="AD203" s="36"/>
      <c r="AE203" s="36"/>
      <c r="AF203" s="36">
        <v>5</v>
      </c>
      <c r="AG203" s="36"/>
      <c r="AH203" s="36"/>
      <c r="AI203" s="36"/>
      <c r="AJ203" s="36"/>
      <c r="AK203" s="36">
        <v>6</v>
      </c>
      <c r="AL203" s="36"/>
      <c r="AM203" s="36"/>
      <c r="AN203" s="36"/>
      <c r="AO203" s="36"/>
      <c r="AP203" s="36">
        <v>7</v>
      </c>
      <c r="AQ203" s="36"/>
      <c r="AR203" s="36"/>
      <c r="AS203" s="36"/>
      <c r="AT203" s="36"/>
      <c r="AU203" s="36">
        <v>8</v>
      </c>
      <c r="AV203" s="36"/>
      <c r="AW203" s="36"/>
      <c r="AX203" s="36"/>
      <c r="AY203" s="36"/>
      <c r="AZ203" s="36">
        <v>9</v>
      </c>
      <c r="BA203" s="36"/>
      <c r="BB203" s="36"/>
      <c r="BC203" s="36"/>
      <c r="BD203" s="36"/>
      <c r="BE203" s="36">
        <v>10</v>
      </c>
      <c r="BF203" s="36"/>
      <c r="BG203" s="36"/>
      <c r="BH203" s="36"/>
      <c r="BI203" s="36"/>
      <c r="BJ203" s="36">
        <v>11</v>
      </c>
      <c r="BK203" s="36"/>
      <c r="BL203" s="36"/>
      <c r="BM203" s="36"/>
      <c r="BN203" s="36"/>
      <c r="BO203" s="36">
        <v>12</v>
      </c>
      <c r="BP203" s="36"/>
      <c r="BQ203" s="36"/>
      <c r="BR203" s="36"/>
      <c r="BS203" s="36"/>
    </row>
    <row r="204" spans="1:79" s="1" customFormat="1" ht="15" hidden="1" customHeight="1" x14ac:dyDescent="0.2">
      <c r="A204" s="38" t="s">
        <v>69</v>
      </c>
      <c r="B204" s="38"/>
      <c r="C204" s="38"/>
      <c r="D204" s="38"/>
      <c r="E204" s="38"/>
      <c r="F204" s="38"/>
      <c r="G204" s="73" t="s">
        <v>57</v>
      </c>
      <c r="H204" s="73"/>
      <c r="I204" s="73"/>
      <c r="J204" s="73"/>
      <c r="K204" s="73"/>
      <c r="L204" s="73"/>
      <c r="M204" s="73"/>
      <c r="N204" s="73"/>
      <c r="O204" s="73"/>
      <c r="P204" s="73"/>
      <c r="Q204" s="73"/>
      <c r="R204" s="73"/>
      <c r="S204" s="73"/>
      <c r="T204" s="73" t="s">
        <v>79</v>
      </c>
      <c r="U204" s="73"/>
      <c r="V204" s="73"/>
      <c r="W204" s="73"/>
      <c r="X204" s="73"/>
      <c r="Y204" s="73"/>
      <c r="Z204" s="73"/>
      <c r="AA204" s="37" t="s">
        <v>65</v>
      </c>
      <c r="AB204" s="37"/>
      <c r="AC204" s="37"/>
      <c r="AD204" s="37"/>
      <c r="AE204" s="37"/>
      <c r="AF204" s="37" t="s">
        <v>66</v>
      </c>
      <c r="AG204" s="37"/>
      <c r="AH204" s="37"/>
      <c r="AI204" s="37"/>
      <c r="AJ204" s="37"/>
      <c r="AK204" s="44" t="s">
        <v>122</v>
      </c>
      <c r="AL204" s="44"/>
      <c r="AM204" s="44"/>
      <c r="AN204" s="44"/>
      <c r="AO204" s="44"/>
      <c r="AP204" s="37" t="s">
        <v>67</v>
      </c>
      <c r="AQ204" s="37"/>
      <c r="AR204" s="37"/>
      <c r="AS204" s="37"/>
      <c r="AT204" s="37"/>
      <c r="AU204" s="37" t="s">
        <v>68</v>
      </c>
      <c r="AV204" s="37"/>
      <c r="AW204" s="37"/>
      <c r="AX204" s="37"/>
      <c r="AY204" s="37"/>
      <c r="AZ204" s="44" t="s">
        <v>122</v>
      </c>
      <c r="BA204" s="44"/>
      <c r="BB204" s="44"/>
      <c r="BC204" s="44"/>
      <c r="BD204" s="44"/>
      <c r="BE204" s="37" t="s">
        <v>58</v>
      </c>
      <c r="BF204" s="37"/>
      <c r="BG204" s="37"/>
      <c r="BH204" s="37"/>
      <c r="BI204" s="37"/>
      <c r="BJ204" s="37" t="s">
        <v>59</v>
      </c>
      <c r="BK204" s="37"/>
      <c r="BL204" s="37"/>
      <c r="BM204" s="37"/>
      <c r="BN204" s="37"/>
      <c r="BO204" s="44" t="s">
        <v>122</v>
      </c>
      <c r="BP204" s="44"/>
      <c r="BQ204" s="44"/>
      <c r="BR204" s="44"/>
      <c r="BS204" s="44"/>
      <c r="CA204" s="1" t="s">
        <v>44</v>
      </c>
    </row>
    <row r="205" spans="1:79" s="99" customFormat="1" ht="63.75" customHeight="1" x14ac:dyDescent="0.2">
      <c r="A205" s="110">
        <v>1</v>
      </c>
      <c r="B205" s="110"/>
      <c r="C205" s="110"/>
      <c r="D205" s="110"/>
      <c r="E205" s="110"/>
      <c r="F205" s="110"/>
      <c r="G205" s="92" t="s">
        <v>228</v>
      </c>
      <c r="H205" s="93"/>
      <c r="I205" s="93"/>
      <c r="J205" s="93"/>
      <c r="K205" s="93"/>
      <c r="L205" s="93"/>
      <c r="M205" s="93"/>
      <c r="N205" s="93"/>
      <c r="O205" s="93"/>
      <c r="P205" s="93"/>
      <c r="Q205" s="93"/>
      <c r="R205" s="93"/>
      <c r="S205" s="94"/>
      <c r="T205" s="118" t="s">
        <v>229</v>
      </c>
      <c r="U205" s="93"/>
      <c r="V205" s="93"/>
      <c r="W205" s="93"/>
      <c r="X205" s="93"/>
      <c r="Y205" s="93"/>
      <c r="Z205" s="94"/>
      <c r="AA205" s="117">
        <v>0</v>
      </c>
      <c r="AB205" s="117"/>
      <c r="AC205" s="117"/>
      <c r="AD205" s="117"/>
      <c r="AE205" s="117"/>
      <c r="AF205" s="117">
        <v>0</v>
      </c>
      <c r="AG205" s="117"/>
      <c r="AH205" s="117"/>
      <c r="AI205" s="117"/>
      <c r="AJ205" s="117"/>
      <c r="AK205" s="117">
        <f>IF(ISNUMBER(AA205),AA205,0)+IF(ISNUMBER(AF205),AF205,0)</f>
        <v>0</v>
      </c>
      <c r="AL205" s="117"/>
      <c r="AM205" s="117"/>
      <c r="AN205" s="117"/>
      <c r="AO205" s="117"/>
      <c r="AP205" s="117">
        <v>0</v>
      </c>
      <c r="AQ205" s="117"/>
      <c r="AR205" s="117"/>
      <c r="AS205" s="117"/>
      <c r="AT205" s="117"/>
      <c r="AU205" s="117">
        <v>0</v>
      </c>
      <c r="AV205" s="117"/>
      <c r="AW205" s="117"/>
      <c r="AX205" s="117"/>
      <c r="AY205" s="117"/>
      <c r="AZ205" s="117">
        <f>IF(ISNUMBER(AP205),AP205,0)+IF(ISNUMBER(AU205),AU205,0)</f>
        <v>0</v>
      </c>
      <c r="BA205" s="117"/>
      <c r="BB205" s="117"/>
      <c r="BC205" s="117"/>
      <c r="BD205" s="117"/>
      <c r="BE205" s="117">
        <v>0</v>
      </c>
      <c r="BF205" s="117"/>
      <c r="BG205" s="117"/>
      <c r="BH205" s="117"/>
      <c r="BI205" s="117"/>
      <c r="BJ205" s="117">
        <v>37849867</v>
      </c>
      <c r="BK205" s="117"/>
      <c r="BL205" s="117"/>
      <c r="BM205" s="117"/>
      <c r="BN205" s="117"/>
      <c r="BO205" s="117">
        <f>IF(ISNUMBER(BE205),BE205,0)+IF(ISNUMBER(BJ205),BJ205,0)</f>
        <v>37849867</v>
      </c>
      <c r="BP205" s="117"/>
      <c r="BQ205" s="117"/>
      <c r="BR205" s="117"/>
      <c r="BS205" s="117"/>
      <c r="CA205" s="99" t="s">
        <v>45</v>
      </c>
    </row>
    <row r="206" spans="1:79" s="99" customFormat="1" ht="63.75" customHeight="1" x14ac:dyDescent="0.2">
      <c r="A206" s="110">
        <v>2</v>
      </c>
      <c r="B206" s="110"/>
      <c r="C206" s="110"/>
      <c r="D206" s="110"/>
      <c r="E206" s="110"/>
      <c r="F206" s="110"/>
      <c r="G206" s="92" t="s">
        <v>230</v>
      </c>
      <c r="H206" s="93"/>
      <c r="I206" s="93"/>
      <c r="J206" s="93"/>
      <c r="K206" s="93"/>
      <c r="L206" s="93"/>
      <c r="M206" s="93"/>
      <c r="N206" s="93"/>
      <c r="O206" s="93"/>
      <c r="P206" s="93"/>
      <c r="Q206" s="93"/>
      <c r="R206" s="93"/>
      <c r="S206" s="94"/>
      <c r="T206" s="118" t="s">
        <v>231</v>
      </c>
      <c r="U206" s="93"/>
      <c r="V206" s="93"/>
      <c r="W206" s="93"/>
      <c r="X206" s="93"/>
      <c r="Y206" s="93"/>
      <c r="Z206" s="94"/>
      <c r="AA206" s="117">
        <v>0</v>
      </c>
      <c r="AB206" s="117"/>
      <c r="AC206" s="117"/>
      <c r="AD206" s="117"/>
      <c r="AE206" s="117"/>
      <c r="AF206" s="117">
        <v>156276294</v>
      </c>
      <c r="AG206" s="117"/>
      <c r="AH206" s="117"/>
      <c r="AI206" s="117"/>
      <c r="AJ206" s="117"/>
      <c r="AK206" s="117">
        <f>IF(ISNUMBER(AA206),AA206,0)+IF(ISNUMBER(AF206),AF206,0)</f>
        <v>156276294</v>
      </c>
      <c r="AL206" s="117"/>
      <c r="AM206" s="117"/>
      <c r="AN206" s="117"/>
      <c r="AO206" s="117"/>
      <c r="AP206" s="117">
        <v>0</v>
      </c>
      <c r="AQ206" s="117"/>
      <c r="AR206" s="117"/>
      <c r="AS206" s="117"/>
      <c r="AT206" s="117"/>
      <c r="AU206" s="117">
        <v>28191001</v>
      </c>
      <c r="AV206" s="117"/>
      <c r="AW206" s="117"/>
      <c r="AX206" s="117"/>
      <c r="AY206" s="117"/>
      <c r="AZ206" s="117">
        <f>IF(ISNUMBER(AP206),AP206,0)+IF(ISNUMBER(AU206),AU206,0)</f>
        <v>28191001</v>
      </c>
      <c r="BA206" s="117"/>
      <c r="BB206" s="117"/>
      <c r="BC206" s="117"/>
      <c r="BD206" s="117"/>
      <c r="BE206" s="117">
        <v>0</v>
      </c>
      <c r="BF206" s="117"/>
      <c r="BG206" s="117"/>
      <c r="BH206" s="117"/>
      <c r="BI206" s="117"/>
      <c r="BJ206" s="117">
        <v>0</v>
      </c>
      <c r="BK206" s="117"/>
      <c r="BL206" s="117"/>
      <c r="BM206" s="117"/>
      <c r="BN206" s="117"/>
      <c r="BO206" s="117">
        <f>IF(ISNUMBER(BE206),BE206,0)+IF(ISNUMBER(BJ206),BJ206,0)</f>
        <v>0</v>
      </c>
      <c r="BP206" s="117"/>
      <c r="BQ206" s="117"/>
      <c r="BR206" s="117"/>
      <c r="BS206" s="117"/>
    </row>
    <row r="207" spans="1:79" s="6" customFormat="1" ht="12.75" customHeight="1" x14ac:dyDescent="0.2">
      <c r="A207" s="88"/>
      <c r="B207" s="88"/>
      <c r="C207" s="88"/>
      <c r="D207" s="88"/>
      <c r="E207" s="88"/>
      <c r="F207" s="88"/>
      <c r="G207" s="100" t="s">
        <v>147</v>
      </c>
      <c r="H207" s="101"/>
      <c r="I207" s="101"/>
      <c r="J207" s="101"/>
      <c r="K207" s="101"/>
      <c r="L207" s="101"/>
      <c r="M207" s="101"/>
      <c r="N207" s="101"/>
      <c r="O207" s="101"/>
      <c r="P207" s="101"/>
      <c r="Q207" s="101"/>
      <c r="R207" s="101"/>
      <c r="S207" s="102"/>
      <c r="T207" s="119"/>
      <c r="U207" s="101"/>
      <c r="V207" s="101"/>
      <c r="W207" s="101"/>
      <c r="X207" s="101"/>
      <c r="Y207" s="101"/>
      <c r="Z207" s="102"/>
      <c r="AA207" s="116">
        <v>0</v>
      </c>
      <c r="AB207" s="116"/>
      <c r="AC207" s="116"/>
      <c r="AD207" s="116"/>
      <c r="AE207" s="116"/>
      <c r="AF207" s="116">
        <v>156276294</v>
      </c>
      <c r="AG207" s="116"/>
      <c r="AH207" s="116"/>
      <c r="AI207" s="116"/>
      <c r="AJ207" s="116"/>
      <c r="AK207" s="116">
        <f>IF(ISNUMBER(AA207),AA207,0)+IF(ISNUMBER(AF207),AF207,0)</f>
        <v>156276294</v>
      </c>
      <c r="AL207" s="116"/>
      <c r="AM207" s="116"/>
      <c r="AN207" s="116"/>
      <c r="AO207" s="116"/>
      <c r="AP207" s="116">
        <v>0</v>
      </c>
      <c r="AQ207" s="116"/>
      <c r="AR207" s="116"/>
      <c r="AS207" s="116"/>
      <c r="AT207" s="116"/>
      <c r="AU207" s="116">
        <v>28191001</v>
      </c>
      <c r="AV207" s="116"/>
      <c r="AW207" s="116"/>
      <c r="AX207" s="116"/>
      <c r="AY207" s="116"/>
      <c r="AZ207" s="116">
        <f>IF(ISNUMBER(AP207),AP207,0)+IF(ISNUMBER(AU207),AU207,0)</f>
        <v>28191001</v>
      </c>
      <c r="BA207" s="116"/>
      <c r="BB207" s="116"/>
      <c r="BC207" s="116"/>
      <c r="BD207" s="116"/>
      <c r="BE207" s="116">
        <v>0</v>
      </c>
      <c r="BF207" s="116"/>
      <c r="BG207" s="116"/>
      <c r="BH207" s="116"/>
      <c r="BI207" s="116"/>
      <c r="BJ207" s="116">
        <v>37849867</v>
      </c>
      <c r="BK207" s="116"/>
      <c r="BL207" s="116"/>
      <c r="BM207" s="116"/>
      <c r="BN207" s="116"/>
      <c r="BO207" s="116">
        <f>IF(ISNUMBER(BE207),BE207,0)+IF(ISNUMBER(BJ207),BJ207,0)</f>
        <v>37849867</v>
      </c>
      <c r="BP207" s="116"/>
      <c r="BQ207" s="116"/>
      <c r="BR207" s="116"/>
      <c r="BS207" s="116"/>
    </row>
    <row r="209" spans="1:79" ht="13.5" customHeight="1" x14ac:dyDescent="0.2">
      <c r="A209" s="42" t="s">
        <v>276</v>
      </c>
      <c r="B209" s="42"/>
      <c r="C209" s="42"/>
      <c r="D209" s="42"/>
      <c r="E209" s="42"/>
      <c r="F209" s="42"/>
      <c r="G209" s="42"/>
      <c r="H209" s="42"/>
      <c r="I209" s="42"/>
      <c r="J209" s="42"/>
      <c r="K209" s="42"/>
      <c r="L209" s="42"/>
      <c r="M209" s="42"/>
      <c r="N209" s="42"/>
      <c r="O209" s="42"/>
      <c r="P209" s="42"/>
      <c r="Q209" s="42"/>
      <c r="R209" s="42"/>
      <c r="S209" s="42"/>
      <c r="T209" s="42"/>
      <c r="U209" s="42"/>
      <c r="V209" s="42"/>
      <c r="W209" s="42"/>
      <c r="X209" s="42"/>
      <c r="Y209" s="42"/>
      <c r="Z209" s="42"/>
      <c r="AA209" s="42"/>
      <c r="AB209" s="42"/>
      <c r="AC209" s="42"/>
      <c r="AD209" s="42"/>
      <c r="AE209" s="42"/>
      <c r="AF209" s="42"/>
      <c r="AG209" s="42"/>
      <c r="AH209" s="42"/>
      <c r="AI209" s="42"/>
      <c r="AJ209" s="42"/>
      <c r="AK209" s="42"/>
      <c r="AL209" s="42"/>
      <c r="AM209" s="42"/>
      <c r="AN209" s="42"/>
      <c r="AO209" s="42"/>
      <c r="AP209" s="42"/>
      <c r="AQ209" s="42"/>
      <c r="AR209" s="42"/>
      <c r="AS209" s="42"/>
      <c r="AT209" s="42"/>
      <c r="AU209" s="42"/>
      <c r="AV209" s="42"/>
      <c r="AW209" s="42"/>
      <c r="AX209" s="42"/>
      <c r="AY209" s="42"/>
      <c r="AZ209" s="42"/>
      <c r="BA209" s="42"/>
      <c r="BB209" s="42"/>
      <c r="BC209" s="42"/>
      <c r="BD209" s="42"/>
      <c r="BE209" s="42"/>
      <c r="BF209" s="42"/>
      <c r="BG209" s="42"/>
      <c r="BH209" s="42"/>
      <c r="BI209" s="42"/>
      <c r="BJ209" s="42"/>
      <c r="BK209" s="42"/>
      <c r="BL209" s="42"/>
    </row>
    <row r="210" spans="1:79" ht="15" customHeight="1" x14ac:dyDescent="0.2">
      <c r="A210" s="53" t="s">
        <v>243</v>
      </c>
      <c r="B210" s="53"/>
      <c r="C210" s="53"/>
      <c r="D210" s="53"/>
      <c r="E210" s="53"/>
      <c r="F210" s="53"/>
      <c r="G210" s="53"/>
      <c r="H210" s="53"/>
      <c r="I210" s="53"/>
      <c r="J210" s="53"/>
      <c r="K210" s="53"/>
      <c r="L210" s="53"/>
      <c r="M210" s="53"/>
      <c r="N210" s="53"/>
      <c r="O210" s="53"/>
      <c r="P210" s="53"/>
      <c r="Q210" s="53"/>
      <c r="R210" s="53"/>
      <c r="S210" s="53"/>
      <c r="T210" s="53"/>
      <c r="U210" s="53"/>
      <c r="V210" s="53"/>
      <c r="W210" s="53"/>
      <c r="X210" s="53"/>
      <c r="Y210" s="53"/>
      <c r="Z210" s="53"/>
      <c r="AA210" s="53"/>
      <c r="AB210" s="53"/>
      <c r="AC210" s="53"/>
      <c r="AD210" s="53"/>
      <c r="AE210" s="53"/>
      <c r="AF210" s="53"/>
      <c r="AG210" s="53"/>
      <c r="AH210" s="53"/>
      <c r="AI210" s="53"/>
      <c r="AJ210" s="53"/>
      <c r="AK210" s="53"/>
      <c r="AL210" s="53"/>
      <c r="AM210" s="53"/>
      <c r="AN210" s="53"/>
      <c r="AO210" s="53"/>
      <c r="AP210" s="53"/>
      <c r="AQ210" s="53"/>
      <c r="AR210" s="53"/>
      <c r="AS210" s="53"/>
      <c r="AT210" s="53"/>
      <c r="AU210" s="53"/>
      <c r="AV210" s="53"/>
      <c r="AW210" s="53"/>
      <c r="AX210" s="53"/>
      <c r="AY210" s="53"/>
      <c r="AZ210" s="53"/>
      <c r="BA210" s="53"/>
      <c r="BB210" s="53"/>
      <c r="BC210" s="53"/>
      <c r="BD210" s="53"/>
    </row>
    <row r="211" spans="1:79" ht="15" customHeight="1" x14ac:dyDescent="0.2">
      <c r="A211" s="36" t="s">
        <v>6</v>
      </c>
      <c r="B211" s="36"/>
      <c r="C211" s="36"/>
      <c r="D211" s="36"/>
      <c r="E211" s="36"/>
      <c r="F211" s="36"/>
      <c r="G211" s="36" t="s">
        <v>126</v>
      </c>
      <c r="H211" s="36"/>
      <c r="I211" s="36"/>
      <c r="J211" s="36"/>
      <c r="K211" s="36"/>
      <c r="L211" s="36"/>
      <c r="M211" s="36"/>
      <c r="N211" s="36"/>
      <c r="O211" s="36"/>
      <c r="P211" s="36"/>
      <c r="Q211" s="36"/>
      <c r="R211" s="36"/>
      <c r="S211" s="36"/>
      <c r="T211" s="36" t="s">
        <v>13</v>
      </c>
      <c r="U211" s="36"/>
      <c r="V211" s="36"/>
      <c r="W211" s="36"/>
      <c r="X211" s="36"/>
      <c r="Y211" s="36"/>
      <c r="Z211" s="36"/>
      <c r="AA211" s="30" t="s">
        <v>265</v>
      </c>
      <c r="AB211" s="75"/>
      <c r="AC211" s="75"/>
      <c r="AD211" s="75"/>
      <c r="AE211" s="75"/>
      <c r="AF211" s="75"/>
      <c r="AG211" s="75"/>
      <c r="AH211" s="75"/>
      <c r="AI211" s="75"/>
      <c r="AJ211" s="75"/>
      <c r="AK211" s="75"/>
      <c r="AL211" s="75"/>
      <c r="AM211" s="75"/>
      <c r="AN211" s="75"/>
      <c r="AO211" s="76"/>
      <c r="AP211" s="30" t="s">
        <v>270</v>
      </c>
      <c r="AQ211" s="31"/>
      <c r="AR211" s="31"/>
      <c r="AS211" s="31"/>
      <c r="AT211" s="31"/>
      <c r="AU211" s="31"/>
      <c r="AV211" s="31"/>
      <c r="AW211" s="31"/>
      <c r="AX211" s="31"/>
      <c r="AY211" s="31"/>
      <c r="AZ211" s="31"/>
      <c r="BA211" s="31"/>
      <c r="BB211" s="31"/>
      <c r="BC211" s="31"/>
      <c r="BD211" s="32"/>
    </row>
    <row r="212" spans="1:79" ht="32.1" customHeight="1" x14ac:dyDescent="0.2">
      <c r="A212" s="36"/>
      <c r="B212" s="36"/>
      <c r="C212" s="36"/>
      <c r="D212" s="36"/>
      <c r="E212" s="36"/>
      <c r="F212" s="36"/>
      <c r="G212" s="36"/>
      <c r="H212" s="36"/>
      <c r="I212" s="36"/>
      <c r="J212" s="36"/>
      <c r="K212" s="36"/>
      <c r="L212" s="36"/>
      <c r="M212" s="36"/>
      <c r="N212" s="36"/>
      <c r="O212" s="36"/>
      <c r="P212" s="36"/>
      <c r="Q212" s="36"/>
      <c r="R212" s="36"/>
      <c r="S212" s="36"/>
      <c r="T212" s="36"/>
      <c r="U212" s="36"/>
      <c r="V212" s="36"/>
      <c r="W212" s="36"/>
      <c r="X212" s="36"/>
      <c r="Y212" s="36"/>
      <c r="Z212" s="36"/>
      <c r="AA212" s="36" t="s">
        <v>4</v>
      </c>
      <c r="AB212" s="36"/>
      <c r="AC212" s="36"/>
      <c r="AD212" s="36"/>
      <c r="AE212" s="36"/>
      <c r="AF212" s="36" t="s">
        <v>3</v>
      </c>
      <c r="AG212" s="36"/>
      <c r="AH212" s="36"/>
      <c r="AI212" s="36"/>
      <c r="AJ212" s="36"/>
      <c r="AK212" s="36" t="s">
        <v>89</v>
      </c>
      <c r="AL212" s="36"/>
      <c r="AM212" s="36"/>
      <c r="AN212" s="36"/>
      <c r="AO212" s="36"/>
      <c r="AP212" s="36" t="s">
        <v>4</v>
      </c>
      <c r="AQ212" s="36"/>
      <c r="AR212" s="36"/>
      <c r="AS212" s="36"/>
      <c r="AT212" s="36"/>
      <c r="AU212" s="36" t="s">
        <v>3</v>
      </c>
      <c r="AV212" s="36"/>
      <c r="AW212" s="36"/>
      <c r="AX212" s="36"/>
      <c r="AY212" s="36"/>
      <c r="AZ212" s="36" t="s">
        <v>96</v>
      </c>
      <c r="BA212" s="36"/>
      <c r="BB212" s="36"/>
      <c r="BC212" s="36"/>
      <c r="BD212" s="36"/>
    </row>
    <row r="213" spans="1:79" ht="15" customHeight="1" x14ac:dyDescent="0.2">
      <c r="A213" s="36">
        <v>1</v>
      </c>
      <c r="B213" s="36"/>
      <c r="C213" s="36"/>
      <c r="D213" s="36"/>
      <c r="E213" s="36"/>
      <c r="F213" s="36"/>
      <c r="G213" s="36">
        <v>2</v>
      </c>
      <c r="H213" s="36"/>
      <c r="I213" s="36"/>
      <c r="J213" s="36"/>
      <c r="K213" s="36"/>
      <c r="L213" s="36"/>
      <c r="M213" s="36"/>
      <c r="N213" s="36"/>
      <c r="O213" s="36"/>
      <c r="P213" s="36"/>
      <c r="Q213" s="36"/>
      <c r="R213" s="36"/>
      <c r="S213" s="36"/>
      <c r="T213" s="36">
        <v>3</v>
      </c>
      <c r="U213" s="36"/>
      <c r="V213" s="36"/>
      <c r="W213" s="36"/>
      <c r="X213" s="36"/>
      <c r="Y213" s="36"/>
      <c r="Z213" s="36"/>
      <c r="AA213" s="36">
        <v>4</v>
      </c>
      <c r="AB213" s="36"/>
      <c r="AC213" s="36"/>
      <c r="AD213" s="36"/>
      <c r="AE213" s="36"/>
      <c r="AF213" s="36">
        <v>5</v>
      </c>
      <c r="AG213" s="36"/>
      <c r="AH213" s="36"/>
      <c r="AI213" s="36"/>
      <c r="AJ213" s="36"/>
      <c r="AK213" s="36">
        <v>6</v>
      </c>
      <c r="AL213" s="36"/>
      <c r="AM213" s="36"/>
      <c r="AN213" s="36"/>
      <c r="AO213" s="36"/>
      <c r="AP213" s="36">
        <v>7</v>
      </c>
      <c r="AQ213" s="36"/>
      <c r="AR213" s="36"/>
      <c r="AS213" s="36"/>
      <c r="AT213" s="36"/>
      <c r="AU213" s="36">
        <v>8</v>
      </c>
      <c r="AV213" s="36"/>
      <c r="AW213" s="36"/>
      <c r="AX213" s="36"/>
      <c r="AY213" s="36"/>
      <c r="AZ213" s="36">
        <v>9</v>
      </c>
      <c r="BA213" s="36"/>
      <c r="BB213" s="36"/>
      <c r="BC213" s="36"/>
      <c r="BD213" s="36"/>
    </row>
    <row r="214" spans="1:79" s="1" customFormat="1" ht="12" hidden="1" customHeight="1" x14ac:dyDescent="0.2">
      <c r="A214" s="38" t="s">
        <v>69</v>
      </c>
      <c r="B214" s="38"/>
      <c r="C214" s="38"/>
      <c r="D214" s="38"/>
      <c r="E214" s="38"/>
      <c r="F214" s="38"/>
      <c r="G214" s="73" t="s">
        <v>57</v>
      </c>
      <c r="H214" s="73"/>
      <c r="I214" s="73"/>
      <c r="J214" s="73"/>
      <c r="K214" s="73"/>
      <c r="L214" s="73"/>
      <c r="M214" s="73"/>
      <c r="N214" s="73"/>
      <c r="O214" s="73"/>
      <c r="P214" s="73"/>
      <c r="Q214" s="73"/>
      <c r="R214" s="73"/>
      <c r="S214" s="73"/>
      <c r="T214" s="73" t="s">
        <v>79</v>
      </c>
      <c r="U214" s="73"/>
      <c r="V214" s="73"/>
      <c r="W214" s="73"/>
      <c r="X214" s="73"/>
      <c r="Y214" s="73"/>
      <c r="Z214" s="73"/>
      <c r="AA214" s="37" t="s">
        <v>60</v>
      </c>
      <c r="AB214" s="37"/>
      <c r="AC214" s="37"/>
      <c r="AD214" s="37"/>
      <c r="AE214" s="37"/>
      <c r="AF214" s="37" t="s">
        <v>61</v>
      </c>
      <c r="AG214" s="37"/>
      <c r="AH214" s="37"/>
      <c r="AI214" s="37"/>
      <c r="AJ214" s="37"/>
      <c r="AK214" s="44" t="s">
        <v>122</v>
      </c>
      <c r="AL214" s="44"/>
      <c r="AM214" s="44"/>
      <c r="AN214" s="44"/>
      <c r="AO214" s="44"/>
      <c r="AP214" s="37" t="s">
        <v>62</v>
      </c>
      <c r="AQ214" s="37"/>
      <c r="AR214" s="37"/>
      <c r="AS214" s="37"/>
      <c r="AT214" s="37"/>
      <c r="AU214" s="37" t="s">
        <v>63</v>
      </c>
      <c r="AV214" s="37"/>
      <c r="AW214" s="37"/>
      <c r="AX214" s="37"/>
      <c r="AY214" s="37"/>
      <c r="AZ214" s="44" t="s">
        <v>122</v>
      </c>
      <c r="BA214" s="44"/>
      <c r="BB214" s="44"/>
      <c r="BC214" s="44"/>
      <c r="BD214" s="44"/>
      <c r="CA214" s="1" t="s">
        <v>46</v>
      </c>
    </row>
    <row r="215" spans="1:79" s="99" customFormat="1" ht="63.75" customHeight="1" x14ac:dyDescent="0.2">
      <c r="A215" s="110">
        <v>1</v>
      </c>
      <c r="B215" s="110"/>
      <c r="C215" s="110"/>
      <c r="D215" s="110"/>
      <c r="E215" s="110"/>
      <c r="F215" s="110"/>
      <c r="G215" s="92" t="s">
        <v>228</v>
      </c>
      <c r="H215" s="93"/>
      <c r="I215" s="93"/>
      <c r="J215" s="93"/>
      <c r="K215" s="93"/>
      <c r="L215" s="93"/>
      <c r="M215" s="93"/>
      <c r="N215" s="93"/>
      <c r="O215" s="93"/>
      <c r="P215" s="93"/>
      <c r="Q215" s="93"/>
      <c r="R215" s="93"/>
      <c r="S215" s="94"/>
      <c r="T215" s="118" t="s">
        <v>229</v>
      </c>
      <c r="U215" s="93"/>
      <c r="V215" s="93"/>
      <c r="W215" s="93"/>
      <c r="X215" s="93"/>
      <c r="Y215" s="93"/>
      <c r="Z215" s="94"/>
      <c r="AA215" s="117">
        <v>0</v>
      </c>
      <c r="AB215" s="117"/>
      <c r="AC215" s="117"/>
      <c r="AD215" s="117"/>
      <c r="AE215" s="117"/>
      <c r="AF215" s="117">
        <v>32762150</v>
      </c>
      <c r="AG215" s="117"/>
      <c r="AH215" s="117"/>
      <c r="AI215" s="117"/>
      <c r="AJ215" s="117"/>
      <c r="AK215" s="117">
        <f>IF(ISNUMBER(AA215),AA215,0)+IF(ISNUMBER(AF215),AF215,0)</f>
        <v>32762150</v>
      </c>
      <c r="AL215" s="117"/>
      <c r="AM215" s="117"/>
      <c r="AN215" s="117"/>
      <c r="AO215" s="117"/>
      <c r="AP215" s="117">
        <v>0</v>
      </c>
      <c r="AQ215" s="117"/>
      <c r="AR215" s="117"/>
      <c r="AS215" s="117"/>
      <c r="AT215" s="117"/>
      <c r="AU215" s="117">
        <v>30000000</v>
      </c>
      <c r="AV215" s="117"/>
      <c r="AW215" s="117"/>
      <c r="AX215" s="117"/>
      <c r="AY215" s="117"/>
      <c r="AZ215" s="117">
        <f>IF(ISNUMBER(AP215),AP215,0)+IF(ISNUMBER(AU215),AU215,0)</f>
        <v>30000000</v>
      </c>
      <c r="BA215" s="117"/>
      <c r="BB215" s="117"/>
      <c r="BC215" s="117"/>
      <c r="BD215" s="117"/>
      <c r="CA215" s="99" t="s">
        <v>47</v>
      </c>
    </row>
    <row r="216" spans="1:79" s="99" customFormat="1" ht="63.75" customHeight="1" x14ac:dyDescent="0.2">
      <c r="A216" s="110">
        <v>2</v>
      </c>
      <c r="B216" s="110"/>
      <c r="C216" s="110"/>
      <c r="D216" s="110"/>
      <c r="E216" s="110"/>
      <c r="F216" s="110"/>
      <c r="G216" s="92" t="s">
        <v>230</v>
      </c>
      <c r="H216" s="93"/>
      <c r="I216" s="93"/>
      <c r="J216" s="93"/>
      <c r="K216" s="93"/>
      <c r="L216" s="93"/>
      <c r="M216" s="93"/>
      <c r="N216" s="93"/>
      <c r="O216" s="93"/>
      <c r="P216" s="93"/>
      <c r="Q216" s="93"/>
      <c r="R216" s="93"/>
      <c r="S216" s="94"/>
      <c r="T216" s="118" t="s">
        <v>231</v>
      </c>
      <c r="U216" s="93"/>
      <c r="V216" s="93"/>
      <c r="W216" s="93"/>
      <c r="X216" s="93"/>
      <c r="Y216" s="93"/>
      <c r="Z216" s="94"/>
      <c r="AA216" s="117">
        <v>0</v>
      </c>
      <c r="AB216" s="117"/>
      <c r="AC216" s="117"/>
      <c r="AD216" s="117"/>
      <c r="AE216" s="117"/>
      <c r="AF216" s="117">
        <v>0</v>
      </c>
      <c r="AG216" s="117"/>
      <c r="AH216" s="117"/>
      <c r="AI216" s="117"/>
      <c r="AJ216" s="117"/>
      <c r="AK216" s="117">
        <f>IF(ISNUMBER(AA216),AA216,0)+IF(ISNUMBER(AF216),AF216,0)</f>
        <v>0</v>
      </c>
      <c r="AL216" s="117"/>
      <c r="AM216" s="117"/>
      <c r="AN216" s="117"/>
      <c r="AO216" s="117"/>
      <c r="AP216" s="117">
        <v>0</v>
      </c>
      <c r="AQ216" s="117"/>
      <c r="AR216" s="117"/>
      <c r="AS216" s="117"/>
      <c r="AT216" s="117"/>
      <c r="AU216" s="117">
        <v>0</v>
      </c>
      <c r="AV216" s="117"/>
      <c r="AW216" s="117"/>
      <c r="AX216" s="117"/>
      <c r="AY216" s="117"/>
      <c r="AZ216" s="117">
        <f>IF(ISNUMBER(AP216),AP216,0)+IF(ISNUMBER(AU216),AU216,0)</f>
        <v>0</v>
      </c>
      <c r="BA216" s="117"/>
      <c r="BB216" s="117"/>
      <c r="BC216" s="117"/>
      <c r="BD216" s="117"/>
    </row>
    <row r="217" spans="1:79" s="6" customFormat="1" x14ac:dyDescent="0.2">
      <c r="A217" s="88"/>
      <c r="B217" s="88"/>
      <c r="C217" s="88"/>
      <c r="D217" s="88"/>
      <c r="E217" s="88"/>
      <c r="F217" s="88"/>
      <c r="G217" s="100" t="s">
        <v>147</v>
      </c>
      <c r="H217" s="101"/>
      <c r="I217" s="101"/>
      <c r="J217" s="101"/>
      <c r="K217" s="101"/>
      <c r="L217" s="101"/>
      <c r="M217" s="101"/>
      <c r="N217" s="101"/>
      <c r="O217" s="101"/>
      <c r="P217" s="101"/>
      <c r="Q217" s="101"/>
      <c r="R217" s="101"/>
      <c r="S217" s="102"/>
      <c r="T217" s="119"/>
      <c r="U217" s="101"/>
      <c r="V217" s="101"/>
      <c r="W217" s="101"/>
      <c r="X217" s="101"/>
      <c r="Y217" s="101"/>
      <c r="Z217" s="102"/>
      <c r="AA217" s="116">
        <v>0</v>
      </c>
      <c r="AB217" s="116"/>
      <c r="AC217" s="116"/>
      <c r="AD217" s="116"/>
      <c r="AE217" s="116"/>
      <c r="AF217" s="116">
        <v>32762150</v>
      </c>
      <c r="AG217" s="116"/>
      <c r="AH217" s="116"/>
      <c r="AI217" s="116"/>
      <c r="AJ217" s="116"/>
      <c r="AK217" s="116">
        <f>IF(ISNUMBER(AA217),AA217,0)+IF(ISNUMBER(AF217),AF217,0)</f>
        <v>32762150</v>
      </c>
      <c r="AL217" s="116"/>
      <c r="AM217" s="116"/>
      <c r="AN217" s="116"/>
      <c r="AO217" s="116"/>
      <c r="AP217" s="116">
        <v>0</v>
      </c>
      <c r="AQ217" s="116"/>
      <c r="AR217" s="116"/>
      <c r="AS217" s="116"/>
      <c r="AT217" s="116"/>
      <c r="AU217" s="116">
        <v>30000000</v>
      </c>
      <c r="AV217" s="116"/>
      <c r="AW217" s="116"/>
      <c r="AX217" s="116"/>
      <c r="AY217" s="116"/>
      <c r="AZ217" s="116">
        <f>IF(ISNUMBER(AP217),AP217,0)+IF(ISNUMBER(AU217),AU217,0)</f>
        <v>30000000</v>
      </c>
      <c r="BA217" s="116"/>
      <c r="BB217" s="116"/>
      <c r="BC217" s="116"/>
      <c r="BD217" s="116"/>
    </row>
    <row r="220" spans="1:79" ht="14.25" customHeight="1" x14ac:dyDescent="0.2">
      <c r="A220" s="42" t="s">
        <v>277</v>
      </c>
      <c r="B220" s="42"/>
      <c r="C220" s="42"/>
      <c r="D220" s="42"/>
      <c r="E220" s="42"/>
      <c r="F220" s="42"/>
      <c r="G220" s="42"/>
      <c r="H220" s="42"/>
      <c r="I220" s="42"/>
      <c r="J220" s="42"/>
      <c r="K220" s="42"/>
      <c r="L220" s="42"/>
      <c r="M220" s="42"/>
      <c r="N220" s="42"/>
      <c r="O220" s="42"/>
      <c r="P220" s="42"/>
      <c r="Q220" s="42"/>
      <c r="R220" s="42"/>
      <c r="S220" s="42"/>
      <c r="T220" s="42"/>
      <c r="U220" s="42"/>
      <c r="V220" s="42"/>
      <c r="W220" s="42"/>
      <c r="X220" s="42"/>
      <c r="Y220" s="42"/>
      <c r="Z220" s="42"/>
      <c r="AA220" s="42"/>
      <c r="AB220" s="42"/>
      <c r="AC220" s="42"/>
      <c r="AD220" s="42"/>
      <c r="AE220" s="42"/>
      <c r="AF220" s="42"/>
      <c r="AG220" s="42"/>
      <c r="AH220" s="42"/>
      <c r="AI220" s="42"/>
      <c r="AJ220" s="42"/>
      <c r="AK220" s="42"/>
      <c r="AL220" s="42"/>
      <c r="AM220" s="42"/>
      <c r="AN220" s="42"/>
      <c r="AO220" s="42"/>
      <c r="AP220" s="42"/>
      <c r="AQ220" s="42"/>
      <c r="AR220" s="42"/>
      <c r="AS220" s="42"/>
      <c r="AT220" s="42"/>
      <c r="AU220" s="42"/>
      <c r="AV220" s="42"/>
      <c r="AW220" s="42"/>
      <c r="AX220" s="42"/>
      <c r="AY220" s="42"/>
      <c r="AZ220" s="42"/>
      <c r="BA220" s="42"/>
      <c r="BB220" s="42"/>
      <c r="BC220" s="42"/>
      <c r="BD220" s="42"/>
      <c r="BE220" s="42"/>
      <c r="BF220" s="42"/>
      <c r="BG220" s="42"/>
      <c r="BH220" s="42"/>
      <c r="BI220" s="42"/>
      <c r="BJ220" s="42"/>
      <c r="BK220" s="42"/>
      <c r="BL220" s="42"/>
    </row>
    <row r="221" spans="1:79" ht="15" customHeight="1" x14ac:dyDescent="0.2">
      <c r="A221" s="53" t="s">
        <v>243</v>
      </c>
      <c r="B221" s="53"/>
      <c r="C221" s="53"/>
      <c r="D221" s="53"/>
      <c r="E221" s="53"/>
      <c r="F221" s="53"/>
      <c r="G221" s="53"/>
      <c r="H221" s="53"/>
      <c r="I221" s="53"/>
      <c r="J221" s="53"/>
      <c r="K221" s="53"/>
      <c r="L221" s="53"/>
      <c r="M221" s="53"/>
      <c r="N221" s="53"/>
      <c r="O221" s="53"/>
      <c r="P221" s="53"/>
      <c r="Q221" s="53"/>
      <c r="R221" s="53"/>
      <c r="S221" s="53"/>
      <c r="T221" s="53"/>
      <c r="U221" s="53"/>
      <c r="V221" s="53"/>
      <c r="W221" s="53"/>
      <c r="X221" s="53"/>
      <c r="Y221" s="53"/>
      <c r="Z221" s="53"/>
      <c r="AA221" s="45"/>
      <c r="AB221" s="45"/>
      <c r="AC221" s="45"/>
      <c r="AD221" s="45"/>
      <c r="AE221" s="45"/>
      <c r="AF221" s="45"/>
      <c r="AG221" s="45"/>
      <c r="AH221" s="45"/>
      <c r="AI221" s="45"/>
      <c r="AJ221" s="45"/>
      <c r="AK221" s="45"/>
      <c r="AL221" s="45"/>
      <c r="AM221" s="45"/>
      <c r="AN221" s="45"/>
      <c r="AO221" s="45"/>
      <c r="AP221" s="45"/>
      <c r="AQ221" s="45"/>
      <c r="AR221" s="45"/>
      <c r="AS221" s="45"/>
      <c r="AT221" s="45"/>
      <c r="AU221" s="45"/>
      <c r="AV221" s="45"/>
      <c r="AW221" s="45"/>
      <c r="AX221" s="45"/>
      <c r="AY221" s="45"/>
      <c r="AZ221" s="45"/>
      <c r="BA221" s="45"/>
      <c r="BB221" s="45"/>
      <c r="BC221" s="45"/>
      <c r="BD221" s="45"/>
      <c r="BE221" s="45"/>
      <c r="BF221" s="45"/>
      <c r="BG221" s="45"/>
      <c r="BH221" s="45"/>
      <c r="BI221" s="45"/>
      <c r="BJ221" s="45"/>
      <c r="BK221" s="45"/>
      <c r="BL221" s="45"/>
      <c r="BM221" s="45"/>
    </row>
    <row r="222" spans="1:79" ht="23.1" customHeight="1" x14ac:dyDescent="0.2">
      <c r="A222" s="36" t="s">
        <v>128</v>
      </c>
      <c r="B222" s="36"/>
      <c r="C222" s="36"/>
      <c r="D222" s="36"/>
      <c r="E222" s="36"/>
      <c r="F222" s="36"/>
      <c r="G222" s="36"/>
      <c r="H222" s="36"/>
      <c r="I222" s="36"/>
      <c r="J222" s="36"/>
      <c r="K222" s="36"/>
      <c r="L222" s="36"/>
      <c r="M222" s="36"/>
      <c r="N222" s="61" t="s">
        <v>129</v>
      </c>
      <c r="O222" s="62"/>
      <c r="P222" s="62"/>
      <c r="Q222" s="62"/>
      <c r="R222" s="62"/>
      <c r="S222" s="62"/>
      <c r="T222" s="62"/>
      <c r="U222" s="63"/>
      <c r="V222" s="61" t="s">
        <v>130</v>
      </c>
      <c r="W222" s="62"/>
      <c r="X222" s="62"/>
      <c r="Y222" s="62"/>
      <c r="Z222" s="63"/>
      <c r="AA222" s="36" t="s">
        <v>244</v>
      </c>
      <c r="AB222" s="36"/>
      <c r="AC222" s="36"/>
      <c r="AD222" s="36"/>
      <c r="AE222" s="36"/>
      <c r="AF222" s="36"/>
      <c r="AG222" s="36"/>
      <c r="AH222" s="36"/>
      <c r="AI222" s="36"/>
      <c r="AJ222" s="36" t="s">
        <v>247</v>
      </c>
      <c r="AK222" s="36"/>
      <c r="AL222" s="36"/>
      <c r="AM222" s="36"/>
      <c r="AN222" s="36"/>
      <c r="AO222" s="36"/>
      <c r="AP222" s="36"/>
      <c r="AQ222" s="36"/>
      <c r="AR222" s="36"/>
      <c r="AS222" s="36" t="s">
        <v>255</v>
      </c>
      <c r="AT222" s="36"/>
      <c r="AU222" s="36"/>
      <c r="AV222" s="36"/>
      <c r="AW222" s="36"/>
      <c r="AX222" s="36"/>
      <c r="AY222" s="36"/>
      <c r="AZ222" s="36"/>
      <c r="BA222" s="36"/>
      <c r="BB222" s="36" t="s">
        <v>265</v>
      </c>
      <c r="BC222" s="36"/>
      <c r="BD222" s="36"/>
      <c r="BE222" s="36"/>
      <c r="BF222" s="36"/>
      <c r="BG222" s="36"/>
      <c r="BH222" s="36"/>
      <c r="BI222" s="36"/>
      <c r="BJ222" s="36"/>
      <c r="BK222" s="36" t="s">
        <v>270</v>
      </c>
      <c r="BL222" s="36"/>
      <c r="BM222" s="36"/>
      <c r="BN222" s="36"/>
      <c r="BO222" s="36"/>
      <c r="BP222" s="36"/>
      <c r="BQ222" s="36"/>
      <c r="BR222" s="36"/>
      <c r="BS222" s="36"/>
    </row>
    <row r="223" spans="1:79" ht="95.25" customHeight="1" x14ac:dyDescent="0.2">
      <c r="A223" s="36"/>
      <c r="B223" s="36"/>
      <c r="C223" s="36"/>
      <c r="D223" s="36"/>
      <c r="E223" s="36"/>
      <c r="F223" s="36"/>
      <c r="G223" s="36"/>
      <c r="H223" s="36"/>
      <c r="I223" s="36"/>
      <c r="J223" s="36"/>
      <c r="K223" s="36"/>
      <c r="L223" s="36"/>
      <c r="M223" s="36"/>
      <c r="N223" s="64"/>
      <c r="O223" s="65"/>
      <c r="P223" s="65"/>
      <c r="Q223" s="65"/>
      <c r="R223" s="65"/>
      <c r="S223" s="65"/>
      <c r="T223" s="65"/>
      <c r="U223" s="66"/>
      <c r="V223" s="64"/>
      <c r="W223" s="65"/>
      <c r="X223" s="65"/>
      <c r="Y223" s="65"/>
      <c r="Z223" s="66"/>
      <c r="AA223" s="49" t="s">
        <v>133</v>
      </c>
      <c r="AB223" s="49"/>
      <c r="AC223" s="49"/>
      <c r="AD223" s="49"/>
      <c r="AE223" s="49"/>
      <c r="AF223" s="49" t="s">
        <v>134</v>
      </c>
      <c r="AG223" s="49"/>
      <c r="AH223" s="49"/>
      <c r="AI223" s="49"/>
      <c r="AJ223" s="49" t="s">
        <v>133</v>
      </c>
      <c r="AK223" s="49"/>
      <c r="AL223" s="49"/>
      <c r="AM223" s="49"/>
      <c r="AN223" s="49"/>
      <c r="AO223" s="49" t="s">
        <v>134</v>
      </c>
      <c r="AP223" s="49"/>
      <c r="AQ223" s="49"/>
      <c r="AR223" s="49"/>
      <c r="AS223" s="49" t="s">
        <v>133</v>
      </c>
      <c r="AT223" s="49"/>
      <c r="AU223" s="49"/>
      <c r="AV223" s="49"/>
      <c r="AW223" s="49"/>
      <c r="AX223" s="49" t="s">
        <v>134</v>
      </c>
      <c r="AY223" s="49"/>
      <c r="AZ223" s="49"/>
      <c r="BA223" s="49"/>
      <c r="BB223" s="49" t="s">
        <v>133</v>
      </c>
      <c r="BC223" s="49"/>
      <c r="BD223" s="49"/>
      <c r="BE223" s="49"/>
      <c r="BF223" s="49"/>
      <c r="BG223" s="49" t="s">
        <v>134</v>
      </c>
      <c r="BH223" s="49"/>
      <c r="BI223" s="49"/>
      <c r="BJ223" s="49"/>
      <c r="BK223" s="49" t="s">
        <v>133</v>
      </c>
      <c r="BL223" s="49"/>
      <c r="BM223" s="49"/>
      <c r="BN223" s="49"/>
      <c r="BO223" s="49"/>
      <c r="BP223" s="49" t="s">
        <v>134</v>
      </c>
      <c r="BQ223" s="49"/>
      <c r="BR223" s="49"/>
      <c r="BS223" s="49"/>
    </row>
    <row r="224" spans="1:79" ht="15" customHeight="1" x14ac:dyDescent="0.2">
      <c r="A224" s="36">
        <v>1</v>
      </c>
      <c r="B224" s="36"/>
      <c r="C224" s="36"/>
      <c r="D224" s="36"/>
      <c r="E224" s="36"/>
      <c r="F224" s="36"/>
      <c r="G224" s="36"/>
      <c r="H224" s="36"/>
      <c r="I224" s="36"/>
      <c r="J224" s="36"/>
      <c r="K224" s="36"/>
      <c r="L224" s="36"/>
      <c r="M224" s="36"/>
      <c r="N224" s="30">
        <v>2</v>
      </c>
      <c r="O224" s="31"/>
      <c r="P224" s="31"/>
      <c r="Q224" s="31"/>
      <c r="R224" s="31"/>
      <c r="S224" s="31"/>
      <c r="T224" s="31"/>
      <c r="U224" s="32"/>
      <c r="V224" s="36">
        <v>3</v>
      </c>
      <c r="W224" s="36"/>
      <c r="X224" s="36"/>
      <c r="Y224" s="36"/>
      <c r="Z224" s="36"/>
      <c r="AA224" s="36">
        <v>4</v>
      </c>
      <c r="AB224" s="36"/>
      <c r="AC224" s="36"/>
      <c r="AD224" s="36"/>
      <c r="AE224" s="36"/>
      <c r="AF224" s="36">
        <v>5</v>
      </c>
      <c r="AG224" s="36"/>
      <c r="AH224" s="36"/>
      <c r="AI224" s="36"/>
      <c r="AJ224" s="36">
        <v>6</v>
      </c>
      <c r="AK224" s="36"/>
      <c r="AL224" s="36"/>
      <c r="AM224" s="36"/>
      <c r="AN224" s="36"/>
      <c r="AO224" s="36">
        <v>7</v>
      </c>
      <c r="AP224" s="36"/>
      <c r="AQ224" s="36"/>
      <c r="AR224" s="36"/>
      <c r="AS224" s="36">
        <v>8</v>
      </c>
      <c r="AT224" s="36"/>
      <c r="AU224" s="36"/>
      <c r="AV224" s="36"/>
      <c r="AW224" s="36"/>
      <c r="AX224" s="36">
        <v>9</v>
      </c>
      <c r="AY224" s="36"/>
      <c r="AZ224" s="36"/>
      <c r="BA224" s="36"/>
      <c r="BB224" s="36">
        <v>10</v>
      </c>
      <c r="BC224" s="36"/>
      <c r="BD224" s="36"/>
      <c r="BE224" s="36"/>
      <c r="BF224" s="36"/>
      <c r="BG224" s="36">
        <v>11</v>
      </c>
      <c r="BH224" s="36"/>
      <c r="BI224" s="36"/>
      <c r="BJ224" s="36"/>
      <c r="BK224" s="36">
        <v>12</v>
      </c>
      <c r="BL224" s="36"/>
      <c r="BM224" s="36"/>
      <c r="BN224" s="36"/>
      <c r="BO224" s="36"/>
      <c r="BP224" s="36">
        <v>13</v>
      </c>
      <c r="BQ224" s="36"/>
      <c r="BR224" s="36"/>
      <c r="BS224" s="36"/>
    </row>
    <row r="225" spans="1:79" s="1" customFormat="1" ht="12" hidden="1" customHeight="1" x14ac:dyDescent="0.2">
      <c r="A225" s="73" t="s">
        <v>146</v>
      </c>
      <c r="B225" s="73"/>
      <c r="C225" s="73"/>
      <c r="D225" s="73"/>
      <c r="E225" s="73"/>
      <c r="F225" s="73"/>
      <c r="G225" s="73"/>
      <c r="H225" s="73"/>
      <c r="I225" s="73"/>
      <c r="J225" s="73"/>
      <c r="K225" s="73"/>
      <c r="L225" s="73"/>
      <c r="M225" s="73"/>
      <c r="N225" s="38" t="s">
        <v>131</v>
      </c>
      <c r="O225" s="38"/>
      <c r="P225" s="38"/>
      <c r="Q225" s="38"/>
      <c r="R225" s="38"/>
      <c r="S225" s="38"/>
      <c r="T225" s="38"/>
      <c r="U225" s="38"/>
      <c r="V225" s="38" t="s">
        <v>132</v>
      </c>
      <c r="W225" s="38"/>
      <c r="X225" s="38"/>
      <c r="Y225" s="38"/>
      <c r="Z225" s="38"/>
      <c r="AA225" s="37" t="s">
        <v>65</v>
      </c>
      <c r="AB225" s="37"/>
      <c r="AC225" s="37"/>
      <c r="AD225" s="37"/>
      <c r="AE225" s="37"/>
      <c r="AF225" s="37" t="s">
        <v>66</v>
      </c>
      <c r="AG225" s="37"/>
      <c r="AH225" s="37"/>
      <c r="AI225" s="37"/>
      <c r="AJ225" s="37" t="s">
        <v>67</v>
      </c>
      <c r="AK225" s="37"/>
      <c r="AL225" s="37"/>
      <c r="AM225" s="37"/>
      <c r="AN225" s="37"/>
      <c r="AO225" s="37" t="s">
        <v>68</v>
      </c>
      <c r="AP225" s="37"/>
      <c r="AQ225" s="37"/>
      <c r="AR225" s="37"/>
      <c r="AS225" s="37" t="s">
        <v>58</v>
      </c>
      <c r="AT225" s="37"/>
      <c r="AU225" s="37"/>
      <c r="AV225" s="37"/>
      <c r="AW225" s="37"/>
      <c r="AX225" s="37" t="s">
        <v>59</v>
      </c>
      <c r="AY225" s="37"/>
      <c r="AZ225" s="37"/>
      <c r="BA225" s="37"/>
      <c r="BB225" s="37" t="s">
        <v>60</v>
      </c>
      <c r="BC225" s="37"/>
      <c r="BD225" s="37"/>
      <c r="BE225" s="37"/>
      <c r="BF225" s="37"/>
      <c r="BG225" s="37" t="s">
        <v>61</v>
      </c>
      <c r="BH225" s="37"/>
      <c r="BI225" s="37"/>
      <c r="BJ225" s="37"/>
      <c r="BK225" s="37" t="s">
        <v>62</v>
      </c>
      <c r="BL225" s="37"/>
      <c r="BM225" s="37"/>
      <c r="BN225" s="37"/>
      <c r="BO225" s="37"/>
      <c r="BP225" s="37" t="s">
        <v>63</v>
      </c>
      <c r="BQ225" s="37"/>
      <c r="BR225" s="37"/>
      <c r="BS225" s="37"/>
      <c r="CA225" s="1" t="s">
        <v>48</v>
      </c>
    </row>
    <row r="226" spans="1:79" s="6" customFormat="1" ht="12.75" customHeight="1" x14ac:dyDescent="0.2">
      <c r="A226" s="120" t="s">
        <v>147</v>
      </c>
      <c r="B226" s="120"/>
      <c r="C226" s="120"/>
      <c r="D226" s="120"/>
      <c r="E226" s="120"/>
      <c r="F226" s="120"/>
      <c r="G226" s="120"/>
      <c r="H226" s="120"/>
      <c r="I226" s="120"/>
      <c r="J226" s="120"/>
      <c r="K226" s="120"/>
      <c r="L226" s="120"/>
      <c r="M226" s="120"/>
      <c r="N226" s="87"/>
      <c r="O226" s="85"/>
      <c r="P226" s="85"/>
      <c r="Q226" s="85"/>
      <c r="R226" s="85"/>
      <c r="S226" s="85"/>
      <c r="T226" s="85"/>
      <c r="U226" s="86"/>
      <c r="V226" s="121"/>
      <c r="W226" s="121"/>
      <c r="X226" s="121"/>
      <c r="Y226" s="121"/>
      <c r="Z226" s="121"/>
      <c r="AA226" s="121"/>
      <c r="AB226" s="121"/>
      <c r="AC226" s="121"/>
      <c r="AD226" s="121"/>
      <c r="AE226" s="121"/>
      <c r="AF226" s="121"/>
      <c r="AG226" s="121"/>
      <c r="AH226" s="121"/>
      <c r="AI226" s="121"/>
      <c r="AJ226" s="121"/>
      <c r="AK226" s="121"/>
      <c r="AL226" s="121"/>
      <c r="AM226" s="121"/>
      <c r="AN226" s="121"/>
      <c r="AO226" s="121"/>
      <c r="AP226" s="121"/>
      <c r="AQ226" s="121"/>
      <c r="AR226" s="121"/>
      <c r="AS226" s="121"/>
      <c r="AT226" s="121"/>
      <c r="AU226" s="121"/>
      <c r="AV226" s="121"/>
      <c r="AW226" s="121"/>
      <c r="AX226" s="121"/>
      <c r="AY226" s="121"/>
      <c r="AZ226" s="121"/>
      <c r="BA226" s="121"/>
      <c r="BB226" s="121"/>
      <c r="BC226" s="121"/>
      <c r="BD226" s="121"/>
      <c r="BE226" s="121"/>
      <c r="BF226" s="121"/>
      <c r="BG226" s="121"/>
      <c r="BH226" s="121"/>
      <c r="BI226" s="121"/>
      <c r="BJ226" s="121"/>
      <c r="BK226" s="121"/>
      <c r="BL226" s="121"/>
      <c r="BM226" s="121"/>
      <c r="BN226" s="121"/>
      <c r="BO226" s="121"/>
      <c r="BP226" s="122"/>
      <c r="BQ226" s="123"/>
      <c r="BR226" s="123"/>
      <c r="BS226" s="124"/>
      <c r="CA226" s="6" t="s">
        <v>49</v>
      </c>
    </row>
    <row r="229" spans="1:79" ht="35.25" customHeight="1" x14ac:dyDescent="0.2">
      <c r="A229" s="42" t="s">
        <v>278</v>
      </c>
      <c r="B229" s="42"/>
      <c r="C229" s="42"/>
      <c r="D229" s="42"/>
      <c r="E229" s="42"/>
      <c r="F229" s="42"/>
      <c r="G229" s="42"/>
      <c r="H229" s="42"/>
      <c r="I229" s="42"/>
      <c r="J229" s="42"/>
      <c r="K229" s="42"/>
      <c r="L229" s="42"/>
      <c r="M229" s="42"/>
      <c r="N229" s="42"/>
      <c r="O229" s="42"/>
      <c r="P229" s="42"/>
      <c r="Q229" s="42"/>
      <c r="R229" s="42"/>
      <c r="S229" s="42"/>
      <c r="T229" s="42"/>
      <c r="U229" s="42"/>
      <c r="V229" s="42"/>
      <c r="W229" s="42"/>
      <c r="X229" s="42"/>
      <c r="Y229" s="42"/>
      <c r="Z229" s="42"/>
      <c r="AA229" s="42"/>
      <c r="AB229" s="42"/>
      <c r="AC229" s="42"/>
      <c r="AD229" s="42"/>
      <c r="AE229" s="42"/>
      <c r="AF229" s="42"/>
      <c r="AG229" s="42"/>
      <c r="AH229" s="42"/>
      <c r="AI229" s="42"/>
      <c r="AJ229" s="42"/>
      <c r="AK229" s="42"/>
      <c r="AL229" s="42"/>
      <c r="AM229" s="42"/>
      <c r="AN229" s="42"/>
      <c r="AO229" s="42"/>
      <c r="AP229" s="42"/>
      <c r="AQ229" s="42"/>
      <c r="AR229" s="42"/>
      <c r="AS229" s="42"/>
      <c r="AT229" s="42"/>
      <c r="AU229" s="42"/>
      <c r="AV229" s="42"/>
      <c r="AW229" s="42"/>
      <c r="AX229" s="42"/>
      <c r="AY229" s="42"/>
      <c r="AZ229" s="42"/>
      <c r="BA229" s="42"/>
      <c r="BB229" s="42"/>
      <c r="BC229" s="42"/>
      <c r="BD229" s="42"/>
      <c r="BE229" s="42"/>
      <c r="BF229" s="42"/>
      <c r="BG229" s="42"/>
      <c r="BH229" s="42"/>
      <c r="BI229" s="42"/>
      <c r="BJ229" s="42"/>
      <c r="BK229" s="42"/>
      <c r="BL229" s="42"/>
    </row>
    <row r="230" spans="1:79" ht="15" x14ac:dyDescent="0.2">
      <c r="A230" s="59"/>
      <c r="B230" s="59"/>
      <c r="C230" s="59"/>
      <c r="D230" s="59"/>
      <c r="E230" s="59"/>
      <c r="F230" s="59"/>
      <c r="G230" s="59"/>
      <c r="H230" s="59"/>
      <c r="I230" s="59"/>
      <c r="J230" s="59"/>
      <c r="K230" s="59"/>
      <c r="L230" s="59"/>
      <c r="M230" s="59"/>
      <c r="N230" s="59"/>
      <c r="O230" s="59"/>
      <c r="P230" s="59"/>
      <c r="Q230" s="59"/>
      <c r="R230" s="59"/>
      <c r="S230" s="59"/>
      <c r="T230" s="59"/>
      <c r="U230" s="59"/>
      <c r="V230" s="59"/>
      <c r="W230" s="59"/>
      <c r="X230" s="59"/>
      <c r="Y230" s="59"/>
      <c r="Z230" s="59"/>
      <c r="AA230" s="59"/>
      <c r="AB230" s="59"/>
      <c r="AC230" s="59"/>
      <c r="AD230" s="59"/>
      <c r="AE230" s="59"/>
      <c r="AF230" s="59"/>
      <c r="AG230" s="59"/>
      <c r="AH230" s="59"/>
      <c r="AI230" s="59"/>
      <c r="AJ230" s="59"/>
      <c r="AK230" s="59"/>
      <c r="AL230" s="59"/>
      <c r="AM230" s="59"/>
      <c r="AN230" s="59"/>
      <c r="AO230" s="59"/>
      <c r="AP230" s="59"/>
      <c r="AQ230" s="59"/>
      <c r="AR230" s="59"/>
      <c r="AS230" s="59"/>
      <c r="AT230" s="59"/>
      <c r="AU230" s="59"/>
      <c r="AV230" s="59"/>
      <c r="AW230" s="59"/>
      <c r="AX230" s="59"/>
      <c r="AY230" s="59"/>
      <c r="AZ230" s="59"/>
      <c r="BA230" s="59"/>
      <c r="BB230" s="59"/>
      <c r="BC230" s="59"/>
      <c r="BD230" s="59"/>
      <c r="BE230" s="59"/>
      <c r="BF230" s="59"/>
      <c r="BG230" s="59"/>
      <c r="BH230" s="59"/>
      <c r="BI230" s="59"/>
      <c r="BJ230" s="59"/>
      <c r="BK230" s="59"/>
      <c r="BL230" s="59"/>
    </row>
    <row r="231" spans="1:79" ht="15" x14ac:dyDescent="0.2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</row>
    <row r="233" spans="1:79" ht="28.5" customHeight="1" x14ac:dyDescent="0.2">
      <c r="A233" s="39" t="s">
        <v>262</v>
      </c>
      <c r="B233" s="39"/>
      <c r="C233" s="39"/>
      <c r="D233" s="39"/>
      <c r="E233" s="39"/>
      <c r="F233" s="39"/>
      <c r="G233" s="39"/>
      <c r="H233" s="39"/>
      <c r="I233" s="39"/>
      <c r="J233" s="39"/>
      <c r="K233" s="39"/>
      <c r="L233" s="39"/>
      <c r="M233" s="39"/>
      <c r="N233" s="39"/>
      <c r="O233" s="39"/>
      <c r="P233" s="39"/>
      <c r="Q233" s="39"/>
      <c r="R233" s="39"/>
      <c r="S233" s="39"/>
      <c r="T233" s="39"/>
      <c r="U233" s="39"/>
      <c r="V233" s="39"/>
      <c r="W233" s="39"/>
      <c r="X233" s="39"/>
      <c r="Y233" s="39"/>
      <c r="Z233" s="39"/>
      <c r="AA233" s="39"/>
      <c r="AB233" s="39"/>
      <c r="AC233" s="39"/>
      <c r="AD233" s="39"/>
      <c r="AE233" s="39"/>
      <c r="AF233" s="39"/>
      <c r="AG233" s="39"/>
      <c r="AH233" s="39"/>
      <c r="AI233" s="39"/>
      <c r="AJ233" s="39"/>
      <c r="AK233" s="39"/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  <c r="AX233" s="39"/>
      <c r="AY233" s="39"/>
      <c r="AZ233" s="39"/>
      <c r="BA233" s="39"/>
      <c r="BB233" s="39"/>
      <c r="BC233" s="39"/>
      <c r="BD233" s="39"/>
      <c r="BE233" s="39"/>
      <c r="BF233" s="39"/>
      <c r="BG233" s="39"/>
      <c r="BH233" s="39"/>
      <c r="BI233" s="39"/>
      <c r="BJ233" s="39"/>
      <c r="BK233" s="39"/>
      <c r="BL233" s="39"/>
    </row>
    <row r="234" spans="1:79" ht="14.25" customHeight="1" x14ac:dyDescent="0.2">
      <c r="A234" s="42" t="s">
        <v>245</v>
      </c>
      <c r="B234" s="42"/>
      <c r="C234" s="42"/>
      <c r="D234" s="42"/>
      <c r="E234" s="42"/>
      <c r="F234" s="42"/>
      <c r="G234" s="42"/>
      <c r="H234" s="42"/>
      <c r="I234" s="42"/>
      <c r="J234" s="42"/>
      <c r="K234" s="42"/>
      <c r="L234" s="42"/>
      <c r="M234" s="42"/>
      <c r="N234" s="42"/>
      <c r="O234" s="42"/>
      <c r="P234" s="42"/>
      <c r="Q234" s="42"/>
      <c r="R234" s="42"/>
      <c r="S234" s="42"/>
      <c r="T234" s="42"/>
      <c r="U234" s="42"/>
      <c r="V234" s="42"/>
      <c r="W234" s="42"/>
      <c r="X234" s="42"/>
      <c r="Y234" s="42"/>
      <c r="Z234" s="42"/>
      <c r="AA234" s="42"/>
      <c r="AB234" s="42"/>
      <c r="AC234" s="42"/>
      <c r="AD234" s="42"/>
      <c r="AE234" s="42"/>
      <c r="AF234" s="42"/>
      <c r="AG234" s="42"/>
      <c r="AH234" s="42"/>
      <c r="AI234" s="42"/>
      <c r="AJ234" s="42"/>
      <c r="AK234" s="42"/>
      <c r="AL234" s="42"/>
      <c r="AM234" s="42"/>
      <c r="AN234" s="42"/>
      <c r="AO234" s="42"/>
      <c r="AP234" s="42"/>
      <c r="AQ234" s="42"/>
      <c r="AR234" s="42"/>
      <c r="AS234" s="42"/>
      <c r="AT234" s="42"/>
      <c r="AU234" s="42"/>
      <c r="AV234" s="42"/>
      <c r="AW234" s="42"/>
      <c r="AX234" s="42"/>
      <c r="AY234" s="42"/>
      <c r="AZ234" s="42"/>
      <c r="BA234" s="42"/>
      <c r="BB234" s="42"/>
      <c r="BC234" s="42"/>
      <c r="BD234" s="42"/>
      <c r="BE234" s="42"/>
      <c r="BF234" s="42"/>
      <c r="BG234" s="42"/>
      <c r="BH234" s="42"/>
      <c r="BI234" s="42"/>
      <c r="BJ234" s="42"/>
      <c r="BK234" s="42"/>
      <c r="BL234" s="42"/>
    </row>
    <row r="235" spans="1:79" ht="15" customHeight="1" x14ac:dyDescent="0.2">
      <c r="A235" s="40" t="s">
        <v>243</v>
      </c>
      <c r="B235" s="40"/>
      <c r="C235" s="40"/>
      <c r="D235" s="40"/>
      <c r="E235" s="40"/>
      <c r="F235" s="40"/>
      <c r="G235" s="40"/>
      <c r="H235" s="40"/>
      <c r="I235" s="40"/>
      <c r="J235" s="40"/>
      <c r="K235" s="40"/>
      <c r="L235" s="40"/>
      <c r="M235" s="40"/>
      <c r="N235" s="40"/>
      <c r="O235" s="40"/>
      <c r="P235" s="40"/>
      <c r="Q235" s="40"/>
      <c r="R235" s="40"/>
      <c r="S235" s="40"/>
      <c r="T235" s="40"/>
      <c r="U235" s="40"/>
      <c r="V235" s="40"/>
      <c r="W235" s="40"/>
      <c r="X235" s="40"/>
      <c r="Y235" s="40"/>
      <c r="Z235" s="40"/>
      <c r="AA235" s="40"/>
      <c r="AB235" s="40"/>
      <c r="AC235" s="40"/>
      <c r="AD235" s="40"/>
      <c r="AE235" s="40"/>
      <c r="AF235" s="40"/>
      <c r="AG235" s="40"/>
      <c r="AH235" s="40"/>
      <c r="AI235" s="40"/>
      <c r="AJ235" s="40"/>
      <c r="AK235" s="40"/>
      <c r="AL235" s="40"/>
      <c r="AM235" s="40"/>
      <c r="AN235" s="40"/>
      <c r="AO235" s="40"/>
      <c r="AP235" s="40"/>
      <c r="AQ235" s="40"/>
      <c r="AR235" s="40"/>
      <c r="AS235" s="40"/>
      <c r="AT235" s="40"/>
      <c r="AU235" s="40"/>
      <c r="AV235" s="40"/>
      <c r="AW235" s="40"/>
      <c r="AX235" s="40"/>
      <c r="AY235" s="40"/>
      <c r="AZ235" s="40"/>
      <c r="BA235" s="40"/>
      <c r="BB235" s="40"/>
      <c r="BC235" s="40"/>
      <c r="BD235" s="40"/>
      <c r="BE235" s="40"/>
      <c r="BF235" s="40"/>
      <c r="BG235" s="40"/>
      <c r="BH235" s="40"/>
      <c r="BI235" s="40"/>
      <c r="BJ235" s="40"/>
      <c r="BK235" s="40"/>
      <c r="BL235" s="40"/>
    </row>
    <row r="236" spans="1:79" ht="42.95" customHeight="1" x14ac:dyDescent="0.2">
      <c r="A236" s="49" t="s">
        <v>135</v>
      </c>
      <c r="B236" s="49"/>
      <c r="C236" s="49"/>
      <c r="D236" s="49"/>
      <c r="E236" s="49"/>
      <c r="F236" s="49"/>
      <c r="G236" s="36" t="s">
        <v>19</v>
      </c>
      <c r="H236" s="36"/>
      <c r="I236" s="36"/>
      <c r="J236" s="36"/>
      <c r="K236" s="36"/>
      <c r="L236" s="36"/>
      <c r="M236" s="36"/>
      <c r="N236" s="36"/>
      <c r="O236" s="36"/>
      <c r="P236" s="36"/>
      <c r="Q236" s="36"/>
      <c r="R236" s="36"/>
      <c r="S236" s="36"/>
      <c r="T236" s="36" t="s">
        <v>15</v>
      </c>
      <c r="U236" s="36"/>
      <c r="V236" s="36"/>
      <c r="W236" s="36"/>
      <c r="X236" s="36"/>
      <c r="Y236" s="36"/>
      <c r="Z236" s="36" t="s">
        <v>14</v>
      </c>
      <c r="AA236" s="36"/>
      <c r="AB236" s="36"/>
      <c r="AC236" s="36"/>
      <c r="AD236" s="36"/>
      <c r="AE236" s="36" t="s">
        <v>136</v>
      </c>
      <c r="AF236" s="36"/>
      <c r="AG236" s="36"/>
      <c r="AH236" s="36"/>
      <c r="AI236" s="36"/>
      <c r="AJ236" s="36"/>
      <c r="AK236" s="36" t="s">
        <v>137</v>
      </c>
      <c r="AL236" s="36"/>
      <c r="AM236" s="36"/>
      <c r="AN236" s="36"/>
      <c r="AO236" s="36"/>
      <c r="AP236" s="36"/>
      <c r="AQ236" s="36" t="s">
        <v>138</v>
      </c>
      <c r="AR236" s="36"/>
      <c r="AS236" s="36"/>
      <c r="AT236" s="36"/>
      <c r="AU236" s="36"/>
      <c r="AV236" s="36"/>
      <c r="AW236" s="36" t="s">
        <v>98</v>
      </c>
      <c r="AX236" s="36"/>
      <c r="AY236" s="36"/>
      <c r="AZ236" s="36"/>
      <c r="BA236" s="36"/>
      <c r="BB236" s="36"/>
      <c r="BC236" s="36"/>
      <c r="BD236" s="36"/>
      <c r="BE236" s="36"/>
      <c r="BF236" s="36"/>
      <c r="BG236" s="36" t="s">
        <v>139</v>
      </c>
      <c r="BH236" s="36"/>
      <c r="BI236" s="36"/>
      <c r="BJ236" s="36"/>
      <c r="BK236" s="36"/>
      <c r="BL236" s="36"/>
    </row>
    <row r="237" spans="1:79" ht="39.950000000000003" customHeight="1" x14ac:dyDescent="0.2">
      <c r="A237" s="49"/>
      <c r="B237" s="49"/>
      <c r="C237" s="49"/>
      <c r="D237" s="49"/>
      <c r="E237" s="49"/>
      <c r="F237" s="49"/>
      <c r="G237" s="36"/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6"/>
      <c r="AJ237" s="36"/>
      <c r="AK237" s="36"/>
      <c r="AL237" s="36"/>
      <c r="AM237" s="36"/>
      <c r="AN237" s="36"/>
      <c r="AO237" s="36"/>
      <c r="AP237" s="36"/>
      <c r="AQ237" s="36"/>
      <c r="AR237" s="36"/>
      <c r="AS237" s="36"/>
      <c r="AT237" s="36"/>
      <c r="AU237" s="36"/>
      <c r="AV237" s="36"/>
      <c r="AW237" s="36" t="s">
        <v>17</v>
      </c>
      <c r="AX237" s="36"/>
      <c r="AY237" s="36"/>
      <c r="AZ237" s="36"/>
      <c r="BA237" s="36"/>
      <c r="BB237" s="36" t="s">
        <v>16</v>
      </c>
      <c r="BC237" s="36"/>
      <c r="BD237" s="36"/>
      <c r="BE237" s="36"/>
      <c r="BF237" s="36"/>
      <c r="BG237" s="36"/>
      <c r="BH237" s="36"/>
      <c r="BI237" s="36"/>
      <c r="BJ237" s="36"/>
      <c r="BK237" s="36"/>
      <c r="BL237" s="36"/>
    </row>
    <row r="238" spans="1:79" ht="15" customHeight="1" x14ac:dyDescent="0.2">
      <c r="A238" s="36">
        <v>1</v>
      </c>
      <c r="B238" s="36"/>
      <c r="C238" s="36"/>
      <c r="D238" s="36"/>
      <c r="E238" s="36"/>
      <c r="F238" s="36"/>
      <c r="G238" s="36">
        <v>2</v>
      </c>
      <c r="H238" s="36"/>
      <c r="I238" s="36"/>
      <c r="J238" s="36"/>
      <c r="K238" s="36"/>
      <c r="L238" s="36"/>
      <c r="M238" s="36"/>
      <c r="N238" s="36"/>
      <c r="O238" s="36"/>
      <c r="P238" s="36"/>
      <c r="Q238" s="36"/>
      <c r="R238" s="36"/>
      <c r="S238" s="36"/>
      <c r="T238" s="36">
        <v>3</v>
      </c>
      <c r="U238" s="36"/>
      <c r="V238" s="36"/>
      <c r="W238" s="36"/>
      <c r="X238" s="36"/>
      <c r="Y238" s="36"/>
      <c r="Z238" s="36">
        <v>4</v>
      </c>
      <c r="AA238" s="36"/>
      <c r="AB238" s="36"/>
      <c r="AC238" s="36"/>
      <c r="AD238" s="36"/>
      <c r="AE238" s="36">
        <v>5</v>
      </c>
      <c r="AF238" s="36"/>
      <c r="AG238" s="36"/>
      <c r="AH238" s="36"/>
      <c r="AI238" s="36"/>
      <c r="AJ238" s="36"/>
      <c r="AK238" s="36">
        <v>6</v>
      </c>
      <c r="AL238" s="36"/>
      <c r="AM238" s="36"/>
      <c r="AN238" s="36"/>
      <c r="AO238" s="36"/>
      <c r="AP238" s="36"/>
      <c r="AQ238" s="36">
        <v>7</v>
      </c>
      <c r="AR238" s="36"/>
      <c r="AS238" s="36"/>
      <c r="AT238" s="36"/>
      <c r="AU238" s="36"/>
      <c r="AV238" s="36"/>
      <c r="AW238" s="36">
        <v>8</v>
      </c>
      <c r="AX238" s="36"/>
      <c r="AY238" s="36"/>
      <c r="AZ238" s="36"/>
      <c r="BA238" s="36"/>
      <c r="BB238" s="36">
        <v>9</v>
      </c>
      <c r="BC238" s="36"/>
      <c r="BD238" s="36"/>
      <c r="BE238" s="36"/>
      <c r="BF238" s="36"/>
      <c r="BG238" s="36">
        <v>10</v>
      </c>
      <c r="BH238" s="36"/>
      <c r="BI238" s="36"/>
      <c r="BJ238" s="36"/>
      <c r="BK238" s="36"/>
      <c r="BL238" s="36"/>
    </row>
    <row r="239" spans="1:79" s="1" customFormat="1" ht="12" hidden="1" customHeight="1" x14ac:dyDescent="0.2">
      <c r="A239" s="38" t="s">
        <v>64</v>
      </c>
      <c r="B239" s="38"/>
      <c r="C239" s="38"/>
      <c r="D239" s="38"/>
      <c r="E239" s="38"/>
      <c r="F239" s="38"/>
      <c r="G239" s="73" t="s">
        <v>57</v>
      </c>
      <c r="H239" s="73"/>
      <c r="I239" s="73"/>
      <c r="J239" s="73"/>
      <c r="K239" s="73"/>
      <c r="L239" s="73"/>
      <c r="M239" s="73"/>
      <c r="N239" s="73"/>
      <c r="O239" s="73"/>
      <c r="P239" s="73"/>
      <c r="Q239" s="73"/>
      <c r="R239" s="73"/>
      <c r="S239" s="73"/>
      <c r="T239" s="37" t="s">
        <v>80</v>
      </c>
      <c r="U239" s="37"/>
      <c r="V239" s="37"/>
      <c r="W239" s="37"/>
      <c r="X239" s="37"/>
      <c r="Y239" s="37"/>
      <c r="Z239" s="37" t="s">
        <v>81</v>
      </c>
      <c r="AA239" s="37"/>
      <c r="AB239" s="37"/>
      <c r="AC239" s="37"/>
      <c r="AD239" s="37"/>
      <c r="AE239" s="37" t="s">
        <v>82</v>
      </c>
      <c r="AF239" s="37"/>
      <c r="AG239" s="37"/>
      <c r="AH239" s="37"/>
      <c r="AI239" s="37"/>
      <c r="AJ239" s="37"/>
      <c r="AK239" s="37" t="s">
        <v>83</v>
      </c>
      <c r="AL239" s="37"/>
      <c r="AM239" s="37"/>
      <c r="AN239" s="37"/>
      <c r="AO239" s="37"/>
      <c r="AP239" s="37"/>
      <c r="AQ239" s="74" t="s">
        <v>99</v>
      </c>
      <c r="AR239" s="37"/>
      <c r="AS239" s="37"/>
      <c r="AT239" s="37"/>
      <c r="AU239" s="37"/>
      <c r="AV239" s="37"/>
      <c r="AW239" s="37" t="s">
        <v>84</v>
      </c>
      <c r="AX239" s="37"/>
      <c r="AY239" s="37"/>
      <c r="AZ239" s="37"/>
      <c r="BA239" s="37"/>
      <c r="BB239" s="37" t="s">
        <v>85</v>
      </c>
      <c r="BC239" s="37"/>
      <c r="BD239" s="37"/>
      <c r="BE239" s="37"/>
      <c r="BF239" s="37"/>
      <c r="BG239" s="74" t="s">
        <v>100</v>
      </c>
      <c r="BH239" s="37"/>
      <c r="BI239" s="37"/>
      <c r="BJ239" s="37"/>
      <c r="BK239" s="37"/>
      <c r="BL239" s="37"/>
      <c r="CA239" s="1" t="s">
        <v>50</v>
      </c>
    </row>
    <row r="240" spans="1:79" s="6" customFormat="1" ht="12.75" customHeight="1" x14ac:dyDescent="0.2">
      <c r="A240" s="88"/>
      <c r="B240" s="88"/>
      <c r="C240" s="88"/>
      <c r="D240" s="88"/>
      <c r="E240" s="88"/>
      <c r="F240" s="88"/>
      <c r="G240" s="120" t="s">
        <v>147</v>
      </c>
      <c r="H240" s="120"/>
      <c r="I240" s="120"/>
      <c r="J240" s="120"/>
      <c r="K240" s="120"/>
      <c r="L240" s="120"/>
      <c r="M240" s="120"/>
      <c r="N240" s="120"/>
      <c r="O240" s="120"/>
      <c r="P240" s="120"/>
      <c r="Q240" s="120"/>
      <c r="R240" s="120"/>
      <c r="S240" s="120"/>
      <c r="T240" s="116"/>
      <c r="U240" s="116"/>
      <c r="V240" s="116"/>
      <c r="W240" s="116"/>
      <c r="X240" s="116"/>
      <c r="Y240" s="116"/>
      <c r="Z240" s="116"/>
      <c r="AA240" s="116"/>
      <c r="AB240" s="116"/>
      <c r="AC240" s="116"/>
      <c r="AD240" s="116"/>
      <c r="AE240" s="116"/>
      <c r="AF240" s="116"/>
      <c r="AG240" s="116"/>
      <c r="AH240" s="116"/>
      <c r="AI240" s="116"/>
      <c r="AJ240" s="116"/>
      <c r="AK240" s="116"/>
      <c r="AL240" s="116"/>
      <c r="AM240" s="116"/>
      <c r="AN240" s="116"/>
      <c r="AO240" s="116"/>
      <c r="AP240" s="116"/>
      <c r="AQ240" s="116">
        <f>IF(ISNUMBER(AK240),AK240,0)-IF(ISNUMBER(AE240),AE240,0)</f>
        <v>0</v>
      </c>
      <c r="AR240" s="116"/>
      <c r="AS240" s="116"/>
      <c r="AT240" s="116"/>
      <c r="AU240" s="116"/>
      <c r="AV240" s="116"/>
      <c r="AW240" s="116"/>
      <c r="AX240" s="116"/>
      <c r="AY240" s="116"/>
      <c r="AZ240" s="116"/>
      <c r="BA240" s="116"/>
      <c r="BB240" s="116"/>
      <c r="BC240" s="116"/>
      <c r="BD240" s="116"/>
      <c r="BE240" s="116"/>
      <c r="BF240" s="116"/>
      <c r="BG240" s="116">
        <f>IF(ISNUMBER(Z240),Z240,0)+IF(ISNUMBER(AK240),AK240,0)</f>
        <v>0</v>
      </c>
      <c r="BH240" s="116"/>
      <c r="BI240" s="116"/>
      <c r="BJ240" s="116"/>
      <c r="BK240" s="116"/>
      <c r="BL240" s="116"/>
      <c r="CA240" s="6" t="s">
        <v>51</v>
      </c>
    </row>
    <row r="242" spans="1:79" ht="14.25" customHeight="1" x14ac:dyDescent="0.2">
      <c r="A242" s="42" t="s">
        <v>263</v>
      </c>
      <c r="B242" s="42"/>
      <c r="C242" s="42"/>
      <c r="D242" s="42"/>
      <c r="E242" s="42"/>
      <c r="F242" s="42"/>
      <c r="G242" s="42"/>
      <c r="H242" s="42"/>
      <c r="I242" s="42"/>
      <c r="J242" s="42"/>
      <c r="K242" s="42"/>
      <c r="L242" s="42"/>
      <c r="M242" s="42"/>
      <c r="N242" s="42"/>
      <c r="O242" s="42"/>
      <c r="P242" s="42"/>
      <c r="Q242" s="42"/>
      <c r="R242" s="42"/>
      <c r="S242" s="42"/>
      <c r="T242" s="42"/>
      <c r="U242" s="42"/>
      <c r="V242" s="42"/>
      <c r="W242" s="42"/>
      <c r="X242" s="42"/>
      <c r="Y242" s="42"/>
      <c r="Z242" s="42"/>
      <c r="AA242" s="42"/>
      <c r="AB242" s="42"/>
      <c r="AC242" s="42"/>
      <c r="AD242" s="42"/>
      <c r="AE242" s="42"/>
      <c r="AF242" s="42"/>
      <c r="AG242" s="42"/>
      <c r="AH242" s="42"/>
      <c r="AI242" s="42"/>
      <c r="AJ242" s="42"/>
      <c r="AK242" s="42"/>
      <c r="AL242" s="42"/>
      <c r="AM242" s="42"/>
      <c r="AN242" s="42"/>
      <c r="AO242" s="42"/>
      <c r="AP242" s="42"/>
      <c r="AQ242" s="42"/>
      <c r="AR242" s="42"/>
      <c r="AS242" s="42"/>
      <c r="AT242" s="42"/>
      <c r="AU242" s="42"/>
      <c r="AV242" s="42"/>
      <c r="AW242" s="42"/>
      <c r="AX242" s="42"/>
      <c r="AY242" s="42"/>
      <c r="AZ242" s="42"/>
      <c r="BA242" s="42"/>
      <c r="BB242" s="42"/>
      <c r="BC242" s="42"/>
      <c r="BD242" s="42"/>
      <c r="BE242" s="42"/>
      <c r="BF242" s="42"/>
      <c r="BG242" s="42"/>
      <c r="BH242" s="42"/>
      <c r="BI242" s="42"/>
      <c r="BJ242" s="42"/>
      <c r="BK242" s="42"/>
      <c r="BL242" s="42"/>
    </row>
    <row r="243" spans="1:79" ht="15" customHeight="1" x14ac:dyDescent="0.2">
      <c r="A243" s="40" t="s">
        <v>243</v>
      </c>
      <c r="B243" s="40"/>
      <c r="C243" s="40"/>
      <c r="D243" s="40"/>
      <c r="E243" s="40"/>
      <c r="F243" s="40"/>
      <c r="G243" s="40"/>
      <c r="H243" s="40"/>
      <c r="I243" s="40"/>
      <c r="J243" s="40"/>
      <c r="K243" s="40"/>
      <c r="L243" s="40"/>
      <c r="M243" s="40"/>
      <c r="N243" s="40"/>
      <c r="O243" s="40"/>
      <c r="P243" s="40"/>
      <c r="Q243" s="40"/>
      <c r="R243" s="40"/>
      <c r="S243" s="40"/>
      <c r="T243" s="40"/>
      <c r="U243" s="40"/>
      <c r="V243" s="40"/>
      <c r="W243" s="40"/>
      <c r="X243" s="40"/>
      <c r="Y243" s="40"/>
      <c r="Z243" s="40"/>
      <c r="AA243" s="40"/>
      <c r="AB243" s="40"/>
      <c r="AC243" s="40"/>
      <c r="AD243" s="40"/>
      <c r="AE243" s="40"/>
      <c r="AF243" s="40"/>
      <c r="AG243" s="40"/>
      <c r="AH243" s="40"/>
      <c r="AI243" s="40"/>
      <c r="AJ243" s="40"/>
      <c r="AK243" s="40"/>
      <c r="AL243" s="40"/>
      <c r="AM243" s="40"/>
      <c r="AN243" s="40"/>
      <c r="AO243" s="40"/>
      <c r="AP243" s="40"/>
      <c r="AQ243" s="40"/>
      <c r="AR243" s="40"/>
      <c r="AS243" s="40"/>
      <c r="AT243" s="40"/>
      <c r="AU243" s="40"/>
      <c r="AV243" s="40"/>
      <c r="AW243" s="40"/>
      <c r="AX243" s="40"/>
      <c r="AY243" s="40"/>
      <c r="AZ243" s="40"/>
      <c r="BA243" s="40"/>
      <c r="BB243" s="40"/>
      <c r="BC243" s="40"/>
      <c r="BD243" s="40"/>
      <c r="BE243" s="40"/>
      <c r="BF243" s="40"/>
      <c r="BG243" s="40"/>
      <c r="BH243" s="40"/>
      <c r="BI243" s="40"/>
      <c r="BJ243" s="40"/>
      <c r="BK243" s="40"/>
      <c r="BL243" s="40"/>
    </row>
    <row r="244" spans="1:79" ht="18" customHeight="1" x14ac:dyDescent="0.2">
      <c r="A244" s="36" t="s">
        <v>135</v>
      </c>
      <c r="B244" s="36"/>
      <c r="C244" s="36"/>
      <c r="D244" s="36"/>
      <c r="E244" s="36"/>
      <c r="F244" s="36"/>
      <c r="G244" s="36" t="s">
        <v>19</v>
      </c>
      <c r="H244" s="36"/>
      <c r="I244" s="36"/>
      <c r="J244" s="36"/>
      <c r="K244" s="36"/>
      <c r="L244" s="36"/>
      <c r="M244" s="36"/>
      <c r="N244" s="36"/>
      <c r="O244" s="36"/>
      <c r="P244" s="36"/>
      <c r="Q244" s="36" t="s">
        <v>249</v>
      </c>
      <c r="R244" s="36"/>
      <c r="S244" s="36"/>
      <c r="T244" s="36"/>
      <c r="U244" s="36"/>
      <c r="V244" s="36"/>
      <c r="W244" s="36"/>
      <c r="X244" s="36"/>
      <c r="Y244" s="36"/>
      <c r="Z244" s="36"/>
      <c r="AA244" s="36"/>
      <c r="AB244" s="36"/>
      <c r="AC244" s="36"/>
      <c r="AD244" s="36"/>
      <c r="AE244" s="36"/>
      <c r="AF244" s="36"/>
      <c r="AG244" s="36"/>
      <c r="AH244" s="36"/>
      <c r="AI244" s="36"/>
      <c r="AJ244" s="36"/>
      <c r="AK244" s="36"/>
      <c r="AL244" s="36"/>
      <c r="AM244" s="36"/>
      <c r="AN244" s="36"/>
      <c r="AO244" s="36" t="s">
        <v>260</v>
      </c>
      <c r="AP244" s="36"/>
      <c r="AQ244" s="36"/>
      <c r="AR244" s="36"/>
      <c r="AS244" s="36"/>
      <c r="AT244" s="36"/>
      <c r="AU244" s="36"/>
      <c r="AV244" s="36"/>
      <c r="AW244" s="36"/>
      <c r="AX244" s="36"/>
      <c r="AY244" s="36"/>
      <c r="AZ244" s="36"/>
      <c r="BA244" s="36"/>
      <c r="BB244" s="36"/>
      <c r="BC244" s="36"/>
      <c r="BD244" s="36"/>
      <c r="BE244" s="36"/>
      <c r="BF244" s="36"/>
      <c r="BG244" s="36"/>
      <c r="BH244" s="36"/>
      <c r="BI244" s="36"/>
      <c r="BJ244" s="36"/>
      <c r="BK244" s="36"/>
      <c r="BL244" s="36"/>
    </row>
    <row r="245" spans="1:79" ht="42.95" customHeight="1" x14ac:dyDescent="0.2">
      <c r="A245" s="36"/>
      <c r="B245" s="36"/>
      <c r="C245" s="36"/>
      <c r="D245" s="36"/>
      <c r="E245" s="36"/>
      <c r="F245" s="36"/>
      <c r="G245" s="36"/>
      <c r="H245" s="36"/>
      <c r="I245" s="36"/>
      <c r="J245" s="36"/>
      <c r="K245" s="36"/>
      <c r="L245" s="36"/>
      <c r="M245" s="36"/>
      <c r="N245" s="36"/>
      <c r="O245" s="36"/>
      <c r="P245" s="36"/>
      <c r="Q245" s="36" t="s">
        <v>140</v>
      </c>
      <c r="R245" s="36"/>
      <c r="S245" s="36"/>
      <c r="T245" s="36"/>
      <c r="U245" s="36"/>
      <c r="V245" s="49" t="s">
        <v>141</v>
      </c>
      <c r="W245" s="49"/>
      <c r="X245" s="49"/>
      <c r="Y245" s="49"/>
      <c r="Z245" s="36" t="s">
        <v>142</v>
      </c>
      <c r="AA245" s="36"/>
      <c r="AB245" s="36"/>
      <c r="AC245" s="36"/>
      <c r="AD245" s="36"/>
      <c r="AE245" s="36"/>
      <c r="AF245" s="36"/>
      <c r="AG245" s="36"/>
      <c r="AH245" s="36"/>
      <c r="AI245" s="36"/>
      <c r="AJ245" s="36" t="s">
        <v>143</v>
      </c>
      <c r="AK245" s="36"/>
      <c r="AL245" s="36"/>
      <c r="AM245" s="36"/>
      <c r="AN245" s="36"/>
      <c r="AO245" s="36" t="s">
        <v>20</v>
      </c>
      <c r="AP245" s="36"/>
      <c r="AQ245" s="36"/>
      <c r="AR245" s="36"/>
      <c r="AS245" s="36"/>
      <c r="AT245" s="49" t="s">
        <v>144</v>
      </c>
      <c r="AU245" s="49"/>
      <c r="AV245" s="49"/>
      <c r="AW245" s="49"/>
      <c r="AX245" s="36" t="s">
        <v>142</v>
      </c>
      <c r="AY245" s="36"/>
      <c r="AZ245" s="36"/>
      <c r="BA245" s="36"/>
      <c r="BB245" s="36"/>
      <c r="BC245" s="36"/>
      <c r="BD245" s="36"/>
      <c r="BE245" s="36"/>
      <c r="BF245" s="36"/>
      <c r="BG245" s="36"/>
      <c r="BH245" s="36" t="s">
        <v>145</v>
      </c>
      <c r="BI245" s="36"/>
      <c r="BJ245" s="36"/>
      <c r="BK245" s="36"/>
      <c r="BL245" s="36"/>
    </row>
    <row r="246" spans="1:79" ht="63" customHeight="1" x14ac:dyDescent="0.2">
      <c r="A246" s="36"/>
      <c r="B246" s="36"/>
      <c r="C246" s="36"/>
      <c r="D246" s="36"/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6"/>
      <c r="P246" s="36"/>
      <c r="Q246" s="36"/>
      <c r="R246" s="36"/>
      <c r="S246" s="36"/>
      <c r="T246" s="36"/>
      <c r="U246" s="36"/>
      <c r="V246" s="49"/>
      <c r="W246" s="49"/>
      <c r="X246" s="49"/>
      <c r="Y246" s="49"/>
      <c r="Z246" s="36" t="s">
        <v>17</v>
      </c>
      <c r="AA246" s="36"/>
      <c r="AB246" s="36"/>
      <c r="AC246" s="36"/>
      <c r="AD246" s="36"/>
      <c r="AE246" s="36" t="s">
        <v>16</v>
      </c>
      <c r="AF246" s="36"/>
      <c r="AG246" s="36"/>
      <c r="AH246" s="36"/>
      <c r="AI246" s="36"/>
      <c r="AJ246" s="36"/>
      <c r="AK246" s="36"/>
      <c r="AL246" s="36"/>
      <c r="AM246" s="36"/>
      <c r="AN246" s="36"/>
      <c r="AO246" s="36"/>
      <c r="AP246" s="36"/>
      <c r="AQ246" s="36"/>
      <c r="AR246" s="36"/>
      <c r="AS246" s="36"/>
      <c r="AT246" s="49"/>
      <c r="AU246" s="49"/>
      <c r="AV246" s="49"/>
      <c r="AW246" s="49"/>
      <c r="AX246" s="36" t="s">
        <v>17</v>
      </c>
      <c r="AY246" s="36"/>
      <c r="AZ246" s="36"/>
      <c r="BA246" s="36"/>
      <c r="BB246" s="36"/>
      <c r="BC246" s="36" t="s">
        <v>16</v>
      </c>
      <c r="BD246" s="36"/>
      <c r="BE246" s="36"/>
      <c r="BF246" s="36"/>
      <c r="BG246" s="36"/>
      <c r="BH246" s="36"/>
      <c r="BI246" s="36"/>
      <c r="BJ246" s="36"/>
      <c r="BK246" s="36"/>
      <c r="BL246" s="36"/>
    </row>
    <row r="247" spans="1:79" ht="15" customHeight="1" x14ac:dyDescent="0.2">
      <c r="A247" s="36">
        <v>1</v>
      </c>
      <c r="B247" s="36"/>
      <c r="C247" s="36"/>
      <c r="D247" s="36"/>
      <c r="E247" s="36"/>
      <c r="F247" s="36"/>
      <c r="G247" s="36">
        <v>2</v>
      </c>
      <c r="H247" s="36"/>
      <c r="I247" s="36"/>
      <c r="J247" s="36"/>
      <c r="K247" s="36"/>
      <c r="L247" s="36"/>
      <c r="M247" s="36"/>
      <c r="N247" s="36"/>
      <c r="O247" s="36"/>
      <c r="P247" s="36"/>
      <c r="Q247" s="36">
        <v>3</v>
      </c>
      <c r="R247" s="36"/>
      <c r="S247" s="36"/>
      <c r="T247" s="36"/>
      <c r="U247" s="36"/>
      <c r="V247" s="36">
        <v>4</v>
      </c>
      <c r="W247" s="36"/>
      <c r="X247" s="36"/>
      <c r="Y247" s="36"/>
      <c r="Z247" s="36">
        <v>5</v>
      </c>
      <c r="AA247" s="36"/>
      <c r="AB247" s="36"/>
      <c r="AC247" s="36"/>
      <c r="AD247" s="36"/>
      <c r="AE247" s="36">
        <v>6</v>
      </c>
      <c r="AF247" s="36"/>
      <c r="AG247" s="36"/>
      <c r="AH247" s="36"/>
      <c r="AI247" s="36"/>
      <c r="AJ247" s="36">
        <v>7</v>
      </c>
      <c r="AK247" s="36"/>
      <c r="AL247" s="36"/>
      <c r="AM247" s="36"/>
      <c r="AN247" s="36"/>
      <c r="AO247" s="36">
        <v>8</v>
      </c>
      <c r="AP247" s="36"/>
      <c r="AQ247" s="36"/>
      <c r="AR247" s="36"/>
      <c r="AS247" s="36"/>
      <c r="AT247" s="36">
        <v>9</v>
      </c>
      <c r="AU247" s="36"/>
      <c r="AV247" s="36"/>
      <c r="AW247" s="36"/>
      <c r="AX247" s="36">
        <v>10</v>
      </c>
      <c r="AY247" s="36"/>
      <c r="AZ247" s="36"/>
      <c r="BA247" s="36"/>
      <c r="BB247" s="36"/>
      <c r="BC247" s="36">
        <v>11</v>
      </c>
      <c r="BD247" s="36"/>
      <c r="BE247" s="36"/>
      <c r="BF247" s="36"/>
      <c r="BG247" s="36"/>
      <c r="BH247" s="36">
        <v>12</v>
      </c>
      <c r="BI247" s="36"/>
      <c r="BJ247" s="36"/>
      <c r="BK247" s="36"/>
      <c r="BL247" s="36"/>
    </row>
    <row r="248" spans="1:79" s="1" customFormat="1" ht="12" hidden="1" customHeight="1" x14ac:dyDescent="0.2">
      <c r="A248" s="38" t="s">
        <v>64</v>
      </c>
      <c r="B248" s="38"/>
      <c r="C248" s="38"/>
      <c r="D248" s="38"/>
      <c r="E248" s="38"/>
      <c r="F248" s="38"/>
      <c r="G248" s="73" t="s">
        <v>57</v>
      </c>
      <c r="H248" s="73"/>
      <c r="I248" s="73"/>
      <c r="J248" s="73"/>
      <c r="K248" s="73"/>
      <c r="L248" s="73"/>
      <c r="M248" s="73"/>
      <c r="N248" s="73"/>
      <c r="O248" s="73"/>
      <c r="P248" s="73"/>
      <c r="Q248" s="37" t="s">
        <v>80</v>
      </c>
      <c r="R248" s="37"/>
      <c r="S248" s="37"/>
      <c r="T248" s="37"/>
      <c r="U248" s="37"/>
      <c r="V248" s="37" t="s">
        <v>81</v>
      </c>
      <c r="W248" s="37"/>
      <c r="X248" s="37"/>
      <c r="Y248" s="37"/>
      <c r="Z248" s="37" t="s">
        <v>82</v>
      </c>
      <c r="AA248" s="37"/>
      <c r="AB248" s="37"/>
      <c r="AC248" s="37"/>
      <c r="AD248" s="37"/>
      <c r="AE248" s="37" t="s">
        <v>83</v>
      </c>
      <c r="AF248" s="37"/>
      <c r="AG248" s="37"/>
      <c r="AH248" s="37"/>
      <c r="AI248" s="37"/>
      <c r="AJ248" s="74" t="s">
        <v>101</v>
      </c>
      <c r="AK248" s="37"/>
      <c r="AL248" s="37"/>
      <c r="AM248" s="37"/>
      <c r="AN248" s="37"/>
      <c r="AO248" s="37" t="s">
        <v>84</v>
      </c>
      <c r="AP248" s="37"/>
      <c r="AQ248" s="37"/>
      <c r="AR248" s="37"/>
      <c r="AS248" s="37"/>
      <c r="AT248" s="74" t="s">
        <v>102</v>
      </c>
      <c r="AU248" s="37"/>
      <c r="AV248" s="37"/>
      <c r="AW248" s="37"/>
      <c r="AX248" s="37" t="s">
        <v>85</v>
      </c>
      <c r="AY248" s="37"/>
      <c r="AZ248" s="37"/>
      <c r="BA248" s="37"/>
      <c r="BB248" s="37"/>
      <c r="BC248" s="37" t="s">
        <v>86</v>
      </c>
      <c r="BD248" s="37"/>
      <c r="BE248" s="37"/>
      <c r="BF248" s="37"/>
      <c r="BG248" s="37"/>
      <c r="BH248" s="74" t="s">
        <v>101</v>
      </c>
      <c r="BI248" s="37"/>
      <c r="BJ248" s="37"/>
      <c r="BK248" s="37"/>
      <c r="BL248" s="37"/>
      <c r="CA248" s="1" t="s">
        <v>52</v>
      </c>
    </row>
    <row r="249" spans="1:79" s="6" customFormat="1" ht="12.75" customHeight="1" x14ac:dyDescent="0.2">
      <c r="A249" s="88"/>
      <c r="B249" s="88"/>
      <c r="C249" s="88"/>
      <c r="D249" s="88"/>
      <c r="E249" s="88"/>
      <c r="F249" s="88"/>
      <c r="G249" s="120" t="s">
        <v>147</v>
      </c>
      <c r="H249" s="120"/>
      <c r="I249" s="120"/>
      <c r="J249" s="120"/>
      <c r="K249" s="120"/>
      <c r="L249" s="120"/>
      <c r="M249" s="120"/>
      <c r="N249" s="120"/>
      <c r="O249" s="120"/>
      <c r="P249" s="120"/>
      <c r="Q249" s="116"/>
      <c r="R249" s="116"/>
      <c r="S249" s="116"/>
      <c r="T249" s="116"/>
      <c r="U249" s="116"/>
      <c r="V249" s="116"/>
      <c r="W249" s="116"/>
      <c r="X249" s="116"/>
      <c r="Y249" s="116"/>
      <c r="Z249" s="116"/>
      <c r="AA249" s="116"/>
      <c r="AB249" s="116"/>
      <c r="AC249" s="116"/>
      <c r="AD249" s="116"/>
      <c r="AE249" s="116"/>
      <c r="AF249" s="116"/>
      <c r="AG249" s="116"/>
      <c r="AH249" s="116"/>
      <c r="AI249" s="116"/>
      <c r="AJ249" s="116">
        <f>IF(ISNUMBER(Q249),Q249,0)-IF(ISNUMBER(Z249),Z249,0)</f>
        <v>0</v>
      </c>
      <c r="AK249" s="116"/>
      <c r="AL249" s="116"/>
      <c r="AM249" s="116"/>
      <c r="AN249" s="116"/>
      <c r="AO249" s="116"/>
      <c r="AP249" s="116"/>
      <c r="AQ249" s="116"/>
      <c r="AR249" s="116"/>
      <c r="AS249" s="116"/>
      <c r="AT249" s="116">
        <f>IF(ISNUMBER(V249),V249,0)-IF(ISNUMBER(Z249),Z249,0)-IF(ISNUMBER(AE249),AE249,0)</f>
        <v>0</v>
      </c>
      <c r="AU249" s="116"/>
      <c r="AV249" s="116"/>
      <c r="AW249" s="116"/>
      <c r="AX249" s="116"/>
      <c r="AY249" s="116"/>
      <c r="AZ249" s="116"/>
      <c r="BA249" s="116"/>
      <c r="BB249" s="116"/>
      <c r="BC249" s="116"/>
      <c r="BD249" s="116"/>
      <c r="BE249" s="116"/>
      <c r="BF249" s="116"/>
      <c r="BG249" s="116"/>
      <c r="BH249" s="116">
        <f>IF(ISNUMBER(AO249),AO249,0)-IF(ISNUMBER(AX249),AX249,0)</f>
        <v>0</v>
      </c>
      <c r="BI249" s="116"/>
      <c r="BJ249" s="116"/>
      <c r="BK249" s="116"/>
      <c r="BL249" s="116"/>
      <c r="CA249" s="6" t="s">
        <v>53</v>
      </c>
    </row>
    <row r="251" spans="1:79" ht="14.25" customHeight="1" x14ac:dyDescent="0.2">
      <c r="A251" s="42" t="s">
        <v>250</v>
      </c>
      <c r="B251" s="42"/>
      <c r="C251" s="42"/>
      <c r="D251" s="42"/>
      <c r="E251" s="42"/>
      <c r="F251" s="42"/>
      <c r="G251" s="42"/>
      <c r="H251" s="42"/>
      <c r="I251" s="42"/>
      <c r="J251" s="42"/>
      <c r="K251" s="42"/>
      <c r="L251" s="42"/>
      <c r="M251" s="42"/>
      <c r="N251" s="42"/>
      <c r="O251" s="42"/>
      <c r="P251" s="42"/>
      <c r="Q251" s="42"/>
      <c r="R251" s="42"/>
      <c r="S251" s="42"/>
      <c r="T251" s="42"/>
      <c r="U251" s="42"/>
      <c r="V251" s="42"/>
      <c r="W251" s="42"/>
      <c r="X251" s="42"/>
      <c r="Y251" s="42"/>
      <c r="Z251" s="42"/>
      <c r="AA251" s="42"/>
      <c r="AB251" s="42"/>
      <c r="AC251" s="42"/>
      <c r="AD251" s="42"/>
      <c r="AE251" s="42"/>
      <c r="AF251" s="42"/>
      <c r="AG251" s="42"/>
      <c r="AH251" s="42"/>
      <c r="AI251" s="42"/>
      <c r="AJ251" s="42"/>
      <c r="AK251" s="42"/>
      <c r="AL251" s="42"/>
      <c r="AM251" s="42"/>
      <c r="AN251" s="42"/>
      <c r="AO251" s="42"/>
      <c r="AP251" s="42"/>
      <c r="AQ251" s="42"/>
      <c r="AR251" s="42"/>
      <c r="AS251" s="42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</row>
    <row r="252" spans="1:79" ht="15" customHeight="1" x14ac:dyDescent="0.2">
      <c r="A252" s="40" t="s">
        <v>243</v>
      </c>
      <c r="B252" s="40"/>
      <c r="C252" s="40"/>
      <c r="D252" s="40"/>
      <c r="E252" s="40"/>
      <c r="F252" s="40"/>
      <c r="G252" s="40"/>
      <c r="H252" s="40"/>
      <c r="I252" s="40"/>
      <c r="J252" s="40"/>
      <c r="K252" s="40"/>
      <c r="L252" s="40"/>
      <c r="M252" s="40"/>
      <c r="N252" s="40"/>
      <c r="O252" s="40"/>
      <c r="P252" s="40"/>
      <c r="Q252" s="40"/>
      <c r="R252" s="40"/>
      <c r="S252" s="40"/>
      <c r="T252" s="40"/>
      <c r="U252" s="40"/>
      <c r="V252" s="40"/>
      <c r="W252" s="40"/>
      <c r="X252" s="40"/>
      <c r="Y252" s="40"/>
      <c r="Z252" s="40"/>
      <c r="AA252" s="40"/>
      <c r="AB252" s="40"/>
      <c r="AC252" s="40"/>
      <c r="AD252" s="40"/>
      <c r="AE252" s="40"/>
      <c r="AF252" s="40"/>
      <c r="AG252" s="40"/>
      <c r="AH252" s="40"/>
      <c r="AI252" s="40"/>
      <c r="AJ252" s="40"/>
      <c r="AK252" s="40"/>
      <c r="AL252" s="40"/>
      <c r="AM252" s="40"/>
      <c r="AN252" s="40"/>
      <c r="AO252" s="40"/>
      <c r="AP252" s="40"/>
      <c r="AQ252" s="40"/>
      <c r="AR252" s="40"/>
      <c r="AS252" s="40"/>
      <c r="AT252" s="40"/>
      <c r="AU252" s="40"/>
      <c r="AV252" s="40"/>
      <c r="AW252" s="40"/>
      <c r="AX252" s="40"/>
      <c r="AY252" s="40"/>
      <c r="AZ252" s="40"/>
      <c r="BA252" s="40"/>
      <c r="BB252" s="40"/>
      <c r="BC252" s="40"/>
      <c r="BD252" s="40"/>
      <c r="BE252" s="40"/>
      <c r="BF252" s="40"/>
      <c r="BG252" s="40"/>
      <c r="BH252" s="40"/>
      <c r="BI252" s="40"/>
      <c r="BJ252" s="40"/>
      <c r="BK252" s="40"/>
      <c r="BL252" s="40"/>
    </row>
    <row r="253" spans="1:79" ht="42.95" customHeight="1" x14ac:dyDescent="0.2">
      <c r="A253" s="49" t="s">
        <v>135</v>
      </c>
      <c r="B253" s="49"/>
      <c r="C253" s="49"/>
      <c r="D253" s="49"/>
      <c r="E253" s="49"/>
      <c r="F253" s="49"/>
      <c r="G253" s="36" t="s">
        <v>19</v>
      </c>
      <c r="H253" s="36"/>
      <c r="I253" s="36"/>
      <c r="J253" s="36"/>
      <c r="K253" s="36"/>
      <c r="L253" s="36"/>
      <c r="M253" s="36"/>
      <c r="N253" s="36"/>
      <c r="O253" s="36"/>
      <c r="P253" s="36"/>
      <c r="Q253" s="36"/>
      <c r="R253" s="36"/>
      <c r="S253" s="36"/>
      <c r="T253" s="36" t="s">
        <v>15</v>
      </c>
      <c r="U253" s="36"/>
      <c r="V253" s="36"/>
      <c r="W253" s="36"/>
      <c r="X253" s="36"/>
      <c r="Y253" s="36"/>
      <c r="Z253" s="36" t="s">
        <v>14</v>
      </c>
      <c r="AA253" s="36"/>
      <c r="AB253" s="36"/>
      <c r="AC253" s="36"/>
      <c r="AD253" s="36"/>
      <c r="AE253" s="36" t="s">
        <v>246</v>
      </c>
      <c r="AF253" s="36"/>
      <c r="AG253" s="36"/>
      <c r="AH253" s="36"/>
      <c r="AI253" s="36"/>
      <c r="AJ253" s="36"/>
      <c r="AK253" s="36" t="s">
        <v>251</v>
      </c>
      <c r="AL253" s="36"/>
      <c r="AM253" s="36"/>
      <c r="AN253" s="36"/>
      <c r="AO253" s="36"/>
      <c r="AP253" s="36"/>
      <c r="AQ253" s="36" t="s">
        <v>264</v>
      </c>
      <c r="AR253" s="36"/>
      <c r="AS253" s="36"/>
      <c r="AT253" s="36"/>
      <c r="AU253" s="36"/>
      <c r="AV253" s="36"/>
      <c r="AW253" s="36" t="s">
        <v>18</v>
      </c>
      <c r="AX253" s="36"/>
      <c r="AY253" s="36"/>
      <c r="AZ253" s="36"/>
      <c r="BA253" s="36"/>
      <c r="BB253" s="36"/>
      <c r="BC253" s="36"/>
      <c r="BD253" s="36"/>
      <c r="BE253" s="36" t="s">
        <v>156</v>
      </c>
      <c r="BF253" s="36"/>
      <c r="BG253" s="36"/>
      <c r="BH253" s="36"/>
      <c r="BI253" s="36"/>
      <c r="BJ253" s="36"/>
      <c r="BK253" s="36"/>
      <c r="BL253" s="36"/>
    </row>
    <row r="254" spans="1:79" ht="21.75" customHeight="1" x14ac:dyDescent="0.2">
      <c r="A254" s="49"/>
      <c r="B254" s="49"/>
      <c r="C254" s="49"/>
      <c r="D254" s="49"/>
      <c r="E254" s="49"/>
      <c r="F254" s="49"/>
      <c r="G254" s="36"/>
      <c r="H254" s="36"/>
      <c r="I254" s="36"/>
      <c r="J254" s="36"/>
      <c r="K254" s="36"/>
      <c r="L254" s="36"/>
      <c r="M254" s="36"/>
      <c r="N254" s="36"/>
      <c r="O254" s="36"/>
      <c r="P254" s="36"/>
      <c r="Q254" s="36"/>
      <c r="R254" s="36"/>
      <c r="S254" s="36"/>
      <c r="T254" s="36"/>
      <c r="U254" s="36"/>
      <c r="V254" s="36"/>
      <c r="W254" s="36"/>
      <c r="X254" s="36"/>
      <c r="Y254" s="36"/>
      <c r="Z254" s="36"/>
      <c r="AA254" s="36"/>
      <c r="AB254" s="36"/>
      <c r="AC254" s="36"/>
      <c r="AD254" s="36"/>
      <c r="AE254" s="36"/>
      <c r="AF254" s="36"/>
      <c r="AG254" s="36"/>
      <c r="AH254" s="36"/>
      <c r="AI254" s="36"/>
      <c r="AJ254" s="36"/>
      <c r="AK254" s="36"/>
      <c r="AL254" s="36"/>
      <c r="AM254" s="36"/>
      <c r="AN254" s="36"/>
      <c r="AO254" s="36"/>
      <c r="AP254" s="36"/>
      <c r="AQ254" s="36"/>
      <c r="AR254" s="36"/>
      <c r="AS254" s="36"/>
      <c r="AT254" s="36"/>
      <c r="AU254" s="36"/>
      <c r="AV254" s="36"/>
      <c r="AW254" s="36"/>
      <c r="AX254" s="36"/>
      <c r="AY254" s="36"/>
      <c r="AZ254" s="36"/>
      <c r="BA254" s="36"/>
      <c r="BB254" s="36"/>
      <c r="BC254" s="36"/>
      <c r="BD254" s="36"/>
      <c r="BE254" s="36"/>
      <c r="BF254" s="36"/>
      <c r="BG254" s="36"/>
      <c r="BH254" s="36"/>
      <c r="BI254" s="36"/>
      <c r="BJ254" s="36"/>
      <c r="BK254" s="36"/>
      <c r="BL254" s="36"/>
    </row>
    <row r="255" spans="1:79" ht="15" customHeight="1" x14ac:dyDescent="0.2">
      <c r="A255" s="36">
        <v>1</v>
      </c>
      <c r="B255" s="36"/>
      <c r="C255" s="36"/>
      <c r="D255" s="36"/>
      <c r="E255" s="36"/>
      <c r="F255" s="36"/>
      <c r="G255" s="36">
        <v>2</v>
      </c>
      <c r="H255" s="36"/>
      <c r="I255" s="36"/>
      <c r="J255" s="36"/>
      <c r="K255" s="36"/>
      <c r="L255" s="36"/>
      <c r="M255" s="36"/>
      <c r="N255" s="36"/>
      <c r="O255" s="36"/>
      <c r="P255" s="36"/>
      <c r="Q255" s="36"/>
      <c r="R255" s="36"/>
      <c r="S255" s="36"/>
      <c r="T255" s="36">
        <v>3</v>
      </c>
      <c r="U255" s="36"/>
      <c r="V255" s="36"/>
      <c r="W255" s="36"/>
      <c r="X255" s="36"/>
      <c r="Y255" s="36"/>
      <c r="Z255" s="36">
        <v>4</v>
      </c>
      <c r="AA255" s="36"/>
      <c r="AB255" s="36"/>
      <c r="AC255" s="36"/>
      <c r="AD255" s="36"/>
      <c r="AE255" s="36">
        <v>5</v>
      </c>
      <c r="AF255" s="36"/>
      <c r="AG255" s="36"/>
      <c r="AH255" s="36"/>
      <c r="AI255" s="36"/>
      <c r="AJ255" s="36"/>
      <c r="AK255" s="36">
        <v>6</v>
      </c>
      <c r="AL255" s="36"/>
      <c r="AM255" s="36"/>
      <c r="AN255" s="36"/>
      <c r="AO255" s="36"/>
      <c r="AP255" s="36"/>
      <c r="AQ255" s="36">
        <v>7</v>
      </c>
      <c r="AR255" s="36"/>
      <c r="AS255" s="36"/>
      <c r="AT255" s="36"/>
      <c r="AU255" s="36"/>
      <c r="AV255" s="36"/>
      <c r="AW255" s="38">
        <v>8</v>
      </c>
      <c r="AX255" s="38"/>
      <c r="AY255" s="38"/>
      <c r="AZ255" s="38"/>
      <c r="BA255" s="38"/>
      <c r="BB255" s="38"/>
      <c r="BC255" s="38"/>
      <c r="BD255" s="38"/>
      <c r="BE255" s="38">
        <v>9</v>
      </c>
      <c r="BF255" s="38"/>
      <c r="BG255" s="38"/>
      <c r="BH255" s="38"/>
      <c r="BI255" s="38"/>
      <c r="BJ255" s="38"/>
      <c r="BK255" s="38"/>
      <c r="BL255" s="38"/>
    </row>
    <row r="256" spans="1:79" s="1" customFormat="1" ht="18.75" hidden="1" customHeight="1" x14ac:dyDescent="0.2">
      <c r="A256" s="38" t="s">
        <v>64</v>
      </c>
      <c r="B256" s="38"/>
      <c r="C256" s="38"/>
      <c r="D256" s="38"/>
      <c r="E256" s="38"/>
      <c r="F256" s="38"/>
      <c r="G256" s="73" t="s">
        <v>57</v>
      </c>
      <c r="H256" s="73"/>
      <c r="I256" s="73"/>
      <c r="J256" s="73"/>
      <c r="K256" s="73"/>
      <c r="L256" s="73"/>
      <c r="M256" s="73"/>
      <c r="N256" s="73"/>
      <c r="O256" s="73"/>
      <c r="P256" s="73"/>
      <c r="Q256" s="73"/>
      <c r="R256" s="73"/>
      <c r="S256" s="73"/>
      <c r="T256" s="37" t="s">
        <v>80</v>
      </c>
      <c r="U256" s="37"/>
      <c r="V256" s="37"/>
      <c r="W256" s="37"/>
      <c r="X256" s="37"/>
      <c r="Y256" s="37"/>
      <c r="Z256" s="37" t="s">
        <v>81</v>
      </c>
      <c r="AA256" s="37"/>
      <c r="AB256" s="37"/>
      <c r="AC256" s="37"/>
      <c r="AD256" s="37"/>
      <c r="AE256" s="37" t="s">
        <v>82</v>
      </c>
      <c r="AF256" s="37"/>
      <c r="AG256" s="37"/>
      <c r="AH256" s="37"/>
      <c r="AI256" s="37"/>
      <c r="AJ256" s="37"/>
      <c r="AK256" s="37" t="s">
        <v>83</v>
      </c>
      <c r="AL256" s="37"/>
      <c r="AM256" s="37"/>
      <c r="AN256" s="37"/>
      <c r="AO256" s="37"/>
      <c r="AP256" s="37"/>
      <c r="AQ256" s="37" t="s">
        <v>84</v>
      </c>
      <c r="AR256" s="37"/>
      <c r="AS256" s="37"/>
      <c r="AT256" s="37"/>
      <c r="AU256" s="37"/>
      <c r="AV256" s="37"/>
      <c r="AW256" s="73" t="s">
        <v>87</v>
      </c>
      <c r="AX256" s="73"/>
      <c r="AY256" s="73"/>
      <c r="AZ256" s="73"/>
      <c r="BA256" s="73"/>
      <c r="BB256" s="73"/>
      <c r="BC256" s="73"/>
      <c r="BD256" s="73"/>
      <c r="BE256" s="73" t="s">
        <v>88</v>
      </c>
      <c r="BF256" s="73"/>
      <c r="BG256" s="73"/>
      <c r="BH256" s="73"/>
      <c r="BI256" s="73"/>
      <c r="BJ256" s="73"/>
      <c r="BK256" s="73"/>
      <c r="BL256" s="73"/>
      <c r="CA256" s="1" t="s">
        <v>54</v>
      </c>
    </row>
    <row r="257" spans="1:79" s="6" customFormat="1" ht="12.75" customHeight="1" x14ac:dyDescent="0.2">
      <c r="A257" s="88"/>
      <c r="B257" s="88"/>
      <c r="C257" s="88"/>
      <c r="D257" s="88"/>
      <c r="E257" s="88"/>
      <c r="F257" s="88"/>
      <c r="G257" s="120" t="s">
        <v>147</v>
      </c>
      <c r="H257" s="120"/>
      <c r="I257" s="120"/>
      <c r="J257" s="120"/>
      <c r="K257" s="120"/>
      <c r="L257" s="120"/>
      <c r="M257" s="120"/>
      <c r="N257" s="120"/>
      <c r="O257" s="120"/>
      <c r="P257" s="120"/>
      <c r="Q257" s="120"/>
      <c r="R257" s="120"/>
      <c r="S257" s="120"/>
      <c r="T257" s="116"/>
      <c r="U257" s="116"/>
      <c r="V257" s="116"/>
      <c r="W257" s="116"/>
      <c r="X257" s="116"/>
      <c r="Y257" s="116"/>
      <c r="Z257" s="116"/>
      <c r="AA257" s="116"/>
      <c r="AB257" s="116"/>
      <c r="AC257" s="116"/>
      <c r="AD257" s="116"/>
      <c r="AE257" s="116"/>
      <c r="AF257" s="116"/>
      <c r="AG257" s="116"/>
      <c r="AH257" s="116"/>
      <c r="AI257" s="116"/>
      <c r="AJ257" s="116"/>
      <c r="AK257" s="116"/>
      <c r="AL257" s="116"/>
      <c r="AM257" s="116"/>
      <c r="AN257" s="116"/>
      <c r="AO257" s="116"/>
      <c r="AP257" s="116"/>
      <c r="AQ257" s="116"/>
      <c r="AR257" s="116"/>
      <c r="AS257" s="116"/>
      <c r="AT257" s="116"/>
      <c r="AU257" s="116"/>
      <c r="AV257" s="116"/>
      <c r="AW257" s="120"/>
      <c r="AX257" s="120"/>
      <c r="AY257" s="120"/>
      <c r="AZ257" s="120"/>
      <c r="BA257" s="120"/>
      <c r="BB257" s="120"/>
      <c r="BC257" s="120"/>
      <c r="BD257" s="120"/>
      <c r="BE257" s="120"/>
      <c r="BF257" s="120"/>
      <c r="BG257" s="120"/>
      <c r="BH257" s="120"/>
      <c r="BI257" s="120"/>
      <c r="BJ257" s="120"/>
      <c r="BK257" s="120"/>
      <c r="BL257" s="120"/>
      <c r="CA257" s="6" t="s">
        <v>55</v>
      </c>
    </row>
    <row r="259" spans="1:79" ht="14.25" customHeight="1" x14ac:dyDescent="0.2">
      <c r="A259" s="42" t="s">
        <v>252</v>
      </c>
      <c r="B259" s="42"/>
      <c r="C259" s="42"/>
      <c r="D259" s="42"/>
      <c r="E259" s="42"/>
      <c r="F259" s="42"/>
      <c r="G259" s="42"/>
      <c r="H259" s="42"/>
      <c r="I259" s="42"/>
      <c r="J259" s="42"/>
      <c r="K259" s="42"/>
      <c r="L259" s="42"/>
      <c r="M259" s="42"/>
      <c r="N259" s="42"/>
      <c r="O259" s="42"/>
      <c r="P259" s="42"/>
      <c r="Q259" s="42"/>
      <c r="R259" s="42"/>
      <c r="S259" s="42"/>
      <c r="T259" s="42"/>
      <c r="U259" s="42"/>
      <c r="V259" s="42"/>
      <c r="W259" s="42"/>
      <c r="X259" s="42"/>
      <c r="Y259" s="42"/>
      <c r="Z259" s="42"/>
      <c r="AA259" s="42"/>
      <c r="AB259" s="42"/>
      <c r="AC259" s="42"/>
      <c r="AD259" s="42"/>
      <c r="AE259" s="42"/>
      <c r="AF259" s="42"/>
      <c r="AG259" s="42"/>
      <c r="AH259" s="42"/>
      <c r="AI259" s="42"/>
      <c r="AJ259" s="42"/>
      <c r="AK259" s="42"/>
      <c r="AL259" s="42"/>
      <c r="AM259" s="42"/>
      <c r="AN259" s="42"/>
      <c r="AO259" s="42"/>
      <c r="AP259" s="42"/>
      <c r="AQ259" s="42"/>
      <c r="AR259" s="42"/>
      <c r="AS259" s="42"/>
      <c r="AT259" s="42"/>
      <c r="AU259" s="42"/>
      <c r="AV259" s="42"/>
      <c r="AW259" s="42"/>
      <c r="AX259" s="42"/>
      <c r="AY259" s="42"/>
      <c r="AZ259" s="42"/>
      <c r="BA259" s="42"/>
      <c r="BB259" s="42"/>
      <c r="BC259" s="42"/>
      <c r="BD259" s="42"/>
      <c r="BE259" s="42"/>
      <c r="BF259" s="42"/>
      <c r="BG259" s="42"/>
      <c r="BH259" s="42"/>
      <c r="BI259" s="42"/>
      <c r="BJ259" s="42"/>
      <c r="BK259" s="42"/>
      <c r="BL259" s="42"/>
    </row>
    <row r="260" spans="1:79" ht="15" customHeight="1" x14ac:dyDescent="0.2">
      <c r="A260" s="125" t="s">
        <v>234</v>
      </c>
      <c r="B260" s="126"/>
      <c r="C260" s="126"/>
      <c r="D260" s="126"/>
      <c r="E260" s="126"/>
      <c r="F260" s="126"/>
      <c r="G260" s="126"/>
      <c r="H260" s="126"/>
      <c r="I260" s="126"/>
      <c r="J260" s="126"/>
      <c r="K260" s="126"/>
      <c r="L260" s="126"/>
      <c r="M260" s="126"/>
      <c r="N260" s="126"/>
      <c r="O260" s="126"/>
      <c r="P260" s="126"/>
      <c r="Q260" s="126"/>
      <c r="R260" s="126"/>
      <c r="S260" s="126"/>
      <c r="T260" s="126"/>
      <c r="U260" s="126"/>
      <c r="V260" s="126"/>
      <c r="W260" s="126"/>
      <c r="X260" s="126"/>
      <c r="Y260" s="126"/>
      <c r="Z260" s="126"/>
      <c r="AA260" s="126"/>
      <c r="AB260" s="126"/>
      <c r="AC260" s="126"/>
      <c r="AD260" s="126"/>
      <c r="AE260" s="126"/>
      <c r="AF260" s="126"/>
      <c r="AG260" s="126"/>
      <c r="AH260" s="126"/>
      <c r="AI260" s="126"/>
      <c r="AJ260" s="126"/>
      <c r="AK260" s="126"/>
      <c r="AL260" s="126"/>
      <c r="AM260" s="126"/>
      <c r="AN260" s="126"/>
      <c r="AO260" s="126"/>
      <c r="AP260" s="126"/>
      <c r="AQ260" s="126"/>
      <c r="AR260" s="126"/>
      <c r="AS260" s="126"/>
      <c r="AT260" s="126"/>
      <c r="AU260" s="126"/>
      <c r="AV260" s="126"/>
      <c r="AW260" s="126"/>
      <c r="AX260" s="126"/>
      <c r="AY260" s="126"/>
      <c r="AZ260" s="126"/>
      <c r="BA260" s="126"/>
      <c r="BB260" s="126"/>
      <c r="BC260" s="126"/>
      <c r="BD260" s="126"/>
      <c r="BE260" s="126"/>
      <c r="BF260" s="126"/>
      <c r="BG260" s="126"/>
      <c r="BH260" s="126"/>
      <c r="BI260" s="126"/>
      <c r="BJ260" s="126"/>
      <c r="BK260" s="126"/>
      <c r="BL260" s="126"/>
    </row>
    <row r="261" spans="1:79" ht="15" customHeight="1" x14ac:dyDescent="0.2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</row>
    <row r="263" spans="1:79" ht="14.25" x14ac:dyDescent="0.2">
      <c r="A263" s="42" t="s">
        <v>279</v>
      </c>
      <c r="B263" s="42"/>
      <c r="C263" s="42"/>
      <c r="D263" s="42"/>
      <c r="E263" s="42"/>
      <c r="F263" s="42"/>
      <c r="G263" s="42"/>
      <c r="H263" s="42"/>
      <c r="I263" s="42"/>
      <c r="J263" s="42"/>
      <c r="K263" s="42"/>
      <c r="L263" s="42"/>
      <c r="M263" s="42"/>
      <c r="N263" s="42"/>
      <c r="O263" s="42"/>
      <c r="P263" s="42"/>
      <c r="Q263" s="42"/>
      <c r="R263" s="42"/>
      <c r="S263" s="42"/>
      <c r="T263" s="42"/>
      <c r="U263" s="42"/>
      <c r="V263" s="42"/>
      <c r="W263" s="42"/>
      <c r="X263" s="42"/>
      <c r="Y263" s="42"/>
      <c r="Z263" s="42"/>
      <c r="AA263" s="42"/>
      <c r="AB263" s="42"/>
      <c r="AC263" s="42"/>
      <c r="AD263" s="42"/>
      <c r="AE263" s="42"/>
      <c r="AF263" s="42"/>
      <c r="AG263" s="42"/>
      <c r="AH263" s="42"/>
      <c r="AI263" s="42"/>
      <c r="AJ263" s="42"/>
      <c r="AK263" s="42"/>
      <c r="AL263" s="42"/>
      <c r="AM263" s="42"/>
      <c r="AN263" s="42"/>
      <c r="AO263" s="42"/>
      <c r="AP263" s="42"/>
      <c r="AQ263" s="42"/>
      <c r="AR263" s="42"/>
      <c r="AS263" s="42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</row>
    <row r="264" spans="1:79" ht="14.25" x14ac:dyDescent="0.2">
      <c r="A264" s="42" t="s">
        <v>253</v>
      </c>
      <c r="B264" s="42"/>
      <c r="C264" s="42"/>
      <c r="D264" s="42"/>
      <c r="E264" s="42"/>
      <c r="F264" s="42"/>
      <c r="G264" s="42"/>
      <c r="H264" s="42"/>
      <c r="I264" s="42"/>
      <c r="J264" s="42"/>
      <c r="K264" s="42"/>
      <c r="L264" s="42"/>
      <c r="M264" s="42"/>
      <c r="N264" s="42"/>
      <c r="O264" s="42"/>
      <c r="P264" s="42"/>
      <c r="Q264" s="42"/>
      <c r="R264" s="42"/>
      <c r="S264" s="42"/>
      <c r="T264" s="42"/>
      <c r="U264" s="42"/>
      <c r="V264" s="42"/>
      <c r="W264" s="42"/>
      <c r="X264" s="42"/>
      <c r="Y264" s="42"/>
      <c r="Z264" s="42"/>
      <c r="AA264" s="42"/>
      <c r="AB264" s="42"/>
      <c r="AC264" s="42"/>
      <c r="AD264" s="42"/>
      <c r="AE264" s="42"/>
      <c r="AF264" s="42"/>
      <c r="AG264" s="42"/>
      <c r="AH264" s="42"/>
      <c r="AI264" s="42"/>
      <c r="AJ264" s="42"/>
      <c r="AK264" s="42"/>
      <c r="AL264" s="42"/>
      <c r="AM264" s="42"/>
      <c r="AN264" s="42"/>
      <c r="AO264" s="42"/>
      <c r="AP264" s="42"/>
      <c r="AQ264" s="42"/>
      <c r="AR264" s="42"/>
      <c r="AS264" s="42"/>
      <c r="AT264" s="42"/>
      <c r="AU264" s="42"/>
      <c r="AV264" s="42"/>
      <c r="AW264" s="42"/>
      <c r="AX264" s="42"/>
      <c r="AY264" s="42"/>
      <c r="AZ264" s="42"/>
      <c r="BA264" s="42"/>
      <c r="BB264" s="42"/>
      <c r="BC264" s="42"/>
      <c r="BD264" s="42"/>
      <c r="BE264" s="42"/>
      <c r="BF264" s="42"/>
      <c r="BG264" s="42"/>
      <c r="BH264" s="42"/>
      <c r="BI264" s="42"/>
      <c r="BJ264" s="42"/>
      <c r="BK264" s="42"/>
      <c r="BL264" s="42"/>
    </row>
    <row r="265" spans="1:79" ht="255" customHeight="1" x14ac:dyDescent="0.2">
      <c r="A265" s="125" t="s">
        <v>233</v>
      </c>
      <c r="B265" s="126"/>
      <c r="C265" s="126"/>
      <c r="D265" s="126"/>
      <c r="E265" s="126"/>
      <c r="F265" s="126"/>
      <c r="G265" s="126"/>
      <c r="H265" s="126"/>
      <c r="I265" s="126"/>
      <c r="J265" s="126"/>
      <c r="K265" s="126"/>
      <c r="L265" s="126"/>
      <c r="M265" s="126"/>
      <c r="N265" s="126"/>
      <c r="O265" s="126"/>
      <c r="P265" s="126"/>
      <c r="Q265" s="126"/>
      <c r="R265" s="126"/>
      <c r="S265" s="126"/>
      <c r="T265" s="126"/>
      <c r="U265" s="126"/>
      <c r="V265" s="126"/>
      <c r="W265" s="126"/>
      <c r="X265" s="126"/>
      <c r="Y265" s="126"/>
      <c r="Z265" s="126"/>
      <c r="AA265" s="126"/>
      <c r="AB265" s="126"/>
      <c r="AC265" s="126"/>
      <c r="AD265" s="126"/>
      <c r="AE265" s="126"/>
      <c r="AF265" s="126"/>
      <c r="AG265" s="126"/>
      <c r="AH265" s="126"/>
      <c r="AI265" s="126"/>
      <c r="AJ265" s="126"/>
      <c r="AK265" s="126"/>
      <c r="AL265" s="126"/>
      <c r="AM265" s="126"/>
      <c r="AN265" s="126"/>
      <c r="AO265" s="126"/>
      <c r="AP265" s="126"/>
      <c r="AQ265" s="126"/>
      <c r="AR265" s="126"/>
      <c r="AS265" s="126"/>
      <c r="AT265" s="126"/>
      <c r="AU265" s="126"/>
      <c r="AV265" s="126"/>
      <c r="AW265" s="126"/>
      <c r="AX265" s="126"/>
      <c r="AY265" s="126"/>
      <c r="AZ265" s="126"/>
      <c r="BA265" s="126"/>
      <c r="BB265" s="126"/>
      <c r="BC265" s="126"/>
      <c r="BD265" s="126"/>
      <c r="BE265" s="126"/>
      <c r="BF265" s="126"/>
      <c r="BG265" s="126"/>
      <c r="BH265" s="126"/>
      <c r="BI265" s="126"/>
      <c r="BJ265" s="126"/>
      <c r="BK265" s="126"/>
      <c r="BL265" s="126"/>
    </row>
    <row r="266" spans="1:79" ht="15" customHeight="1" x14ac:dyDescent="0.2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</row>
    <row r="269" spans="1:79" ht="18.95" customHeight="1" x14ac:dyDescent="0.2">
      <c r="A269" s="129" t="s">
        <v>237</v>
      </c>
      <c r="B269" s="126"/>
      <c r="C269" s="126"/>
      <c r="D269" s="126"/>
      <c r="E269" s="126"/>
      <c r="F269" s="126"/>
      <c r="G269" s="126"/>
      <c r="H269" s="126"/>
      <c r="I269" s="126"/>
      <c r="J269" s="126"/>
      <c r="K269" s="126"/>
      <c r="L269" s="126"/>
      <c r="M269" s="126"/>
      <c r="N269" s="126"/>
      <c r="O269" s="126"/>
      <c r="P269" s="126"/>
      <c r="Q269" s="126"/>
      <c r="R269" s="126"/>
      <c r="S269" s="126"/>
      <c r="T269" s="126"/>
      <c r="U269" s="126"/>
      <c r="V269" s="126"/>
      <c r="W269" s="126"/>
      <c r="X269" s="126"/>
      <c r="Y269" s="126"/>
      <c r="Z269" s="126"/>
      <c r="AA269" s="126"/>
      <c r="AB269" s="22"/>
      <c r="AC269" s="22"/>
      <c r="AD269" s="22"/>
      <c r="AE269" s="22"/>
      <c r="AF269" s="22"/>
      <c r="AG269" s="22"/>
      <c r="AH269" s="25"/>
      <c r="AI269" s="25"/>
      <c r="AJ269" s="25"/>
      <c r="AK269" s="25"/>
      <c r="AL269" s="25"/>
      <c r="AM269" s="25"/>
      <c r="AN269" s="25"/>
      <c r="AO269" s="25"/>
      <c r="AP269" s="25"/>
      <c r="AQ269" s="22"/>
      <c r="AR269" s="22"/>
      <c r="AS269" s="22"/>
      <c r="AT269" s="22"/>
      <c r="AU269" s="130" t="s">
        <v>239</v>
      </c>
      <c r="AV269" s="128"/>
      <c r="AW269" s="128"/>
      <c r="AX269" s="128"/>
      <c r="AY269" s="128"/>
      <c r="AZ269" s="128"/>
      <c r="BA269" s="128"/>
      <c r="BB269" s="128"/>
      <c r="BC269" s="128"/>
      <c r="BD269" s="128"/>
      <c r="BE269" s="128"/>
      <c r="BF269" s="128"/>
    </row>
    <row r="270" spans="1:79" ht="12.75" customHeight="1" x14ac:dyDescent="0.2">
      <c r="AB270" s="23"/>
      <c r="AC270" s="23"/>
      <c r="AD270" s="23"/>
      <c r="AE270" s="23"/>
      <c r="AF270" s="23"/>
      <c r="AG270" s="23"/>
      <c r="AH270" s="27" t="s">
        <v>1</v>
      </c>
      <c r="AI270" s="27"/>
      <c r="AJ270" s="27"/>
      <c r="AK270" s="27"/>
      <c r="AL270" s="27"/>
      <c r="AM270" s="27"/>
      <c r="AN270" s="27"/>
      <c r="AO270" s="27"/>
      <c r="AP270" s="27"/>
      <c r="AQ270" s="23"/>
      <c r="AR270" s="23"/>
      <c r="AS270" s="23"/>
      <c r="AT270" s="23"/>
      <c r="AU270" s="27" t="s">
        <v>160</v>
      </c>
      <c r="AV270" s="27"/>
      <c r="AW270" s="27"/>
      <c r="AX270" s="27"/>
      <c r="AY270" s="27"/>
      <c r="AZ270" s="27"/>
      <c r="BA270" s="27"/>
      <c r="BB270" s="27"/>
      <c r="BC270" s="27"/>
      <c r="BD270" s="27"/>
      <c r="BE270" s="27"/>
      <c r="BF270" s="27"/>
    </row>
    <row r="271" spans="1:79" ht="15" x14ac:dyDescent="0.2">
      <c r="AB271" s="23"/>
      <c r="AC271" s="23"/>
      <c r="AD271" s="23"/>
      <c r="AE271" s="23"/>
      <c r="AF271" s="23"/>
      <c r="AG271" s="23"/>
      <c r="AH271" s="24"/>
      <c r="AI271" s="24"/>
      <c r="AJ271" s="24"/>
      <c r="AK271" s="24"/>
      <c r="AL271" s="24"/>
      <c r="AM271" s="24"/>
      <c r="AN271" s="24"/>
      <c r="AO271" s="24"/>
      <c r="AP271" s="24"/>
      <c r="AQ271" s="23"/>
      <c r="AR271" s="23"/>
      <c r="AS271" s="23"/>
      <c r="AT271" s="23"/>
      <c r="AU271" s="24"/>
      <c r="AV271" s="24"/>
      <c r="AW271" s="24"/>
      <c r="AX271" s="24"/>
      <c r="AY271" s="24"/>
      <c r="AZ271" s="24"/>
      <c r="BA271" s="24"/>
      <c r="BB271" s="24"/>
      <c r="BC271" s="24"/>
      <c r="BD271" s="24"/>
      <c r="BE271" s="24"/>
      <c r="BF271" s="24"/>
    </row>
    <row r="272" spans="1:79" ht="18" customHeight="1" x14ac:dyDescent="0.2">
      <c r="A272" s="129" t="s">
        <v>238</v>
      </c>
      <c r="B272" s="126"/>
      <c r="C272" s="126"/>
      <c r="D272" s="126"/>
      <c r="E272" s="126"/>
      <c r="F272" s="126"/>
      <c r="G272" s="126"/>
      <c r="H272" s="126"/>
      <c r="I272" s="126"/>
      <c r="J272" s="126"/>
      <c r="K272" s="126"/>
      <c r="L272" s="126"/>
      <c r="M272" s="126"/>
      <c r="N272" s="126"/>
      <c r="O272" s="126"/>
      <c r="P272" s="126"/>
      <c r="Q272" s="126"/>
      <c r="R272" s="126"/>
      <c r="S272" s="126"/>
      <c r="T272" s="126"/>
      <c r="U272" s="126"/>
      <c r="V272" s="126"/>
      <c r="W272" s="126"/>
      <c r="X272" s="126"/>
      <c r="Y272" s="126"/>
      <c r="Z272" s="126"/>
      <c r="AA272" s="126"/>
      <c r="AB272" s="23"/>
      <c r="AC272" s="23"/>
      <c r="AD272" s="23"/>
      <c r="AE272" s="23"/>
      <c r="AF272" s="23"/>
      <c r="AG272" s="23"/>
      <c r="AH272" s="26"/>
      <c r="AI272" s="26"/>
      <c r="AJ272" s="26"/>
      <c r="AK272" s="26"/>
      <c r="AL272" s="26"/>
      <c r="AM272" s="26"/>
      <c r="AN272" s="26"/>
      <c r="AO272" s="26"/>
      <c r="AP272" s="26"/>
      <c r="AQ272" s="23"/>
      <c r="AR272" s="23"/>
      <c r="AS272" s="23"/>
      <c r="AT272" s="23"/>
      <c r="AU272" s="131" t="s">
        <v>240</v>
      </c>
      <c r="AV272" s="128"/>
      <c r="AW272" s="128"/>
      <c r="AX272" s="128"/>
      <c r="AY272" s="128"/>
      <c r="AZ272" s="128"/>
      <c r="BA272" s="128"/>
      <c r="BB272" s="128"/>
      <c r="BC272" s="128"/>
      <c r="BD272" s="128"/>
      <c r="BE272" s="128"/>
      <c r="BF272" s="128"/>
    </row>
    <row r="273" spans="28:58" ht="12" customHeight="1" x14ac:dyDescent="0.2">
      <c r="AB273" s="23"/>
      <c r="AC273" s="23"/>
      <c r="AD273" s="23"/>
      <c r="AE273" s="23"/>
      <c r="AF273" s="23"/>
      <c r="AG273" s="23"/>
      <c r="AH273" s="27" t="s">
        <v>1</v>
      </c>
      <c r="AI273" s="27"/>
      <c r="AJ273" s="27"/>
      <c r="AK273" s="27"/>
      <c r="AL273" s="27"/>
      <c r="AM273" s="27"/>
      <c r="AN273" s="27"/>
      <c r="AO273" s="27"/>
      <c r="AP273" s="27"/>
      <c r="AQ273" s="23"/>
      <c r="AR273" s="23"/>
      <c r="AS273" s="23"/>
      <c r="AT273" s="23"/>
      <c r="AU273" s="27" t="s">
        <v>160</v>
      </c>
      <c r="AV273" s="27"/>
      <c r="AW273" s="27"/>
      <c r="AX273" s="27"/>
      <c r="AY273" s="27"/>
      <c r="AZ273" s="27"/>
      <c r="BA273" s="27"/>
      <c r="BB273" s="27"/>
      <c r="BC273" s="27"/>
      <c r="BD273" s="27"/>
      <c r="BE273" s="27"/>
      <c r="BF273" s="27"/>
    </row>
  </sheetData>
  <mergeCells count="1863">
    <mergeCell ref="AP217:AT217"/>
    <mergeCell ref="AU217:AY217"/>
    <mergeCell ref="AZ217:BD217"/>
    <mergeCell ref="AK216:AO216"/>
    <mergeCell ref="AP216:AT216"/>
    <mergeCell ref="AU216:AY216"/>
    <mergeCell ref="AZ216:BD216"/>
    <mergeCell ref="A217:F217"/>
    <mergeCell ref="G217:S217"/>
    <mergeCell ref="T217:Z217"/>
    <mergeCell ref="AA217:AE217"/>
    <mergeCell ref="AF217:AJ217"/>
    <mergeCell ref="AK217:AO217"/>
    <mergeCell ref="A216:F216"/>
    <mergeCell ref="G216:S216"/>
    <mergeCell ref="T216:Z216"/>
    <mergeCell ref="AA216:AE216"/>
    <mergeCell ref="AF216:AJ216"/>
    <mergeCell ref="BE207:BI207"/>
    <mergeCell ref="BJ207:BN207"/>
    <mergeCell ref="BO207:BS207"/>
    <mergeCell ref="BO206:BS206"/>
    <mergeCell ref="A207:F207"/>
    <mergeCell ref="G207:S207"/>
    <mergeCell ref="T207:Z207"/>
    <mergeCell ref="AA207:AE207"/>
    <mergeCell ref="AF207:AJ207"/>
    <mergeCell ref="AK207:AO207"/>
    <mergeCell ref="AP207:AT207"/>
    <mergeCell ref="AU207:AY207"/>
    <mergeCell ref="AZ207:BD207"/>
    <mergeCell ref="AK206:AO206"/>
    <mergeCell ref="AP206:AT206"/>
    <mergeCell ref="AU206:AY206"/>
    <mergeCell ref="AZ206:BD206"/>
    <mergeCell ref="BE206:BI206"/>
    <mergeCell ref="BJ206:BN206"/>
    <mergeCell ref="A206:F206"/>
    <mergeCell ref="G206:S206"/>
    <mergeCell ref="T206:Z206"/>
    <mergeCell ref="AA206:AE206"/>
    <mergeCell ref="AF206:AJ206"/>
    <mergeCell ref="AX195:AZ195"/>
    <mergeCell ref="BA195:BC195"/>
    <mergeCell ref="BD195:BF195"/>
    <mergeCell ref="BG195:BI195"/>
    <mergeCell ref="BJ195:BL195"/>
    <mergeCell ref="A195:C195"/>
    <mergeCell ref="D195:V195"/>
    <mergeCell ref="W195:Y195"/>
    <mergeCell ref="Z195:AB195"/>
    <mergeCell ref="AC195:AE195"/>
    <mergeCell ref="AF195:AH195"/>
    <mergeCell ref="AI195:AK195"/>
    <mergeCell ref="A185:T185"/>
    <mergeCell ref="U185:Y185"/>
    <mergeCell ref="Z185:AD185"/>
    <mergeCell ref="AE185:AI185"/>
    <mergeCell ref="AJ185:AN185"/>
    <mergeCell ref="AO185:AS185"/>
    <mergeCell ref="AT185:AX185"/>
    <mergeCell ref="AY185:BC185"/>
    <mergeCell ref="BD185:BH185"/>
    <mergeCell ref="BE176:BI176"/>
    <mergeCell ref="BE175:BI175"/>
    <mergeCell ref="A176:C176"/>
    <mergeCell ref="D176:P176"/>
    <mergeCell ref="Q176:U176"/>
    <mergeCell ref="V176:AE176"/>
    <mergeCell ref="AF176:AJ176"/>
    <mergeCell ref="AK176:AO176"/>
    <mergeCell ref="AP176:AT176"/>
    <mergeCell ref="AU176:AY176"/>
    <mergeCell ref="AZ176:BD176"/>
    <mergeCell ref="BE174:BI174"/>
    <mergeCell ref="A175:C175"/>
    <mergeCell ref="D175:P175"/>
    <mergeCell ref="Q175:U175"/>
    <mergeCell ref="V175:AE175"/>
    <mergeCell ref="AF175:AJ175"/>
    <mergeCell ref="AK175:AO175"/>
    <mergeCell ref="AP175:AT175"/>
    <mergeCell ref="AU175:AY175"/>
    <mergeCell ref="AZ175:BD175"/>
    <mergeCell ref="BE173:BI173"/>
    <mergeCell ref="A174:C174"/>
    <mergeCell ref="D174:P174"/>
    <mergeCell ref="Q174:U174"/>
    <mergeCell ref="V174:AE174"/>
    <mergeCell ref="AF174:AJ174"/>
    <mergeCell ref="AK174:AO174"/>
    <mergeCell ref="AP174:AT174"/>
    <mergeCell ref="AU174:AY174"/>
    <mergeCell ref="AZ174:BD174"/>
    <mergeCell ref="BE172:BI172"/>
    <mergeCell ref="A173:C173"/>
    <mergeCell ref="D173:P173"/>
    <mergeCell ref="Q173:U173"/>
    <mergeCell ref="V173:AE173"/>
    <mergeCell ref="AF173:AJ173"/>
    <mergeCell ref="AK173:AO173"/>
    <mergeCell ref="AP173:AT173"/>
    <mergeCell ref="AU173:AY173"/>
    <mergeCell ref="AZ173:BD173"/>
    <mergeCell ref="BE171:BI171"/>
    <mergeCell ref="A172:C172"/>
    <mergeCell ref="D172:P172"/>
    <mergeCell ref="Q172:U172"/>
    <mergeCell ref="V172:AE172"/>
    <mergeCell ref="AF172:AJ172"/>
    <mergeCell ref="AK172:AO172"/>
    <mergeCell ref="AP172:AT172"/>
    <mergeCell ref="AU172:AY172"/>
    <mergeCell ref="AZ172:BD172"/>
    <mergeCell ref="BE170:BI170"/>
    <mergeCell ref="A171:C171"/>
    <mergeCell ref="D171:P171"/>
    <mergeCell ref="Q171:U171"/>
    <mergeCell ref="V171:AE171"/>
    <mergeCell ref="AF171:AJ171"/>
    <mergeCell ref="AK171:AO171"/>
    <mergeCell ref="AP171:AT171"/>
    <mergeCell ref="AU171:AY171"/>
    <mergeCell ref="AZ171:BD171"/>
    <mergeCell ref="BE169:BI169"/>
    <mergeCell ref="A170:C170"/>
    <mergeCell ref="D170:P170"/>
    <mergeCell ref="Q170:U170"/>
    <mergeCell ref="V170:AE170"/>
    <mergeCell ref="AF170:AJ170"/>
    <mergeCell ref="AK170:AO170"/>
    <mergeCell ref="AP170:AT170"/>
    <mergeCell ref="AU170:AY170"/>
    <mergeCell ref="AZ170:BD170"/>
    <mergeCell ref="BE168:BI168"/>
    <mergeCell ref="A169:C169"/>
    <mergeCell ref="D169:P169"/>
    <mergeCell ref="Q169:U169"/>
    <mergeCell ref="V169:AE169"/>
    <mergeCell ref="AF169:AJ169"/>
    <mergeCell ref="AK169:AO169"/>
    <mergeCell ref="AP169:AT169"/>
    <mergeCell ref="AU169:AY169"/>
    <mergeCell ref="AZ169:BD169"/>
    <mergeCell ref="BE167:BI167"/>
    <mergeCell ref="A168:C168"/>
    <mergeCell ref="D168:P168"/>
    <mergeCell ref="Q168:U168"/>
    <mergeCell ref="V168:AE168"/>
    <mergeCell ref="AF168:AJ168"/>
    <mergeCell ref="AK168:AO168"/>
    <mergeCell ref="AP168:AT168"/>
    <mergeCell ref="AU168:AY168"/>
    <mergeCell ref="AZ168:BD168"/>
    <mergeCell ref="BE166:BI166"/>
    <mergeCell ref="A167:C167"/>
    <mergeCell ref="D167:P167"/>
    <mergeCell ref="Q167:U167"/>
    <mergeCell ref="V167:AE167"/>
    <mergeCell ref="AF167:AJ167"/>
    <mergeCell ref="AK167:AO167"/>
    <mergeCell ref="AP167:AT167"/>
    <mergeCell ref="AU167:AY167"/>
    <mergeCell ref="AZ167:BD167"/>
    <mergeCell ref="BE165:BI165"/>
    <mergeCell ref="A166:C166"/>
    <mergeCell ref="D166:P166"/>
    <mergeCell ref="Q166:U166"/>
    <mergeCell ref="V166:AE166"/>
    <mergeCell ref="AF166:AJ166"/>
    <mergeCell ref="AK166:AO166"/>
    <mergeCell ref="AP166:AT166"/>
    <mergeCell ref="AU166:AY166"/>
    <mergeCell ref="AZ166:BD166"/>
    <mergeCell ref="BE164:BI164"/>
    <mergeCell ref="A165:C165"/>
    <mergeCell ref="D165:P165"/>
    <mergeCell ref="Q165:U165"/>
    <mergeCell ref="V165:AE165"/>
    <mergeCell ref="AF165:AJ165"/>
    <mergeCell ref="AK165:AO165"/>
    <mergeCell ref="AP165:AT165"/>
    <mergeCell ref="AU165:AY165"/>
    <mergeCell ref="AZ165:BD165"/>
    <mergeCell ref="BE163:BI163"/>
    <mergeCell ref="A164:C164"/>
    <mergeCell ref="D164:P164"/>
    <mergeCell ref="Q164:U164"/>
    <mergeCell ref="V164:AE164"/>
    <mergeCell ref="AF164:AJ164"/>
    <mergeCell ref="AK164:AO164"/>
    <mergeCell ref="AP164:AT164"/>
    <mergeCell ref="AU164:AY164"/>
    <mergeCell ref="AZ164:BD164"/>
    <mergeCell ref="BE162:BI162"/>
    <mergeCell ref="A163:C163"/>
    <mergeCell ref="D163:P163"/>
    <mergeCell ref="Q163:U163"/>
    <mergeCell ref="V163:AE163"/>
    <mergeCell ref="AF163:AJ163"/>
    <mergeCell ref="AK163:AO163"/>
    <mergeCell ref="AP163:AT163"/>
    <mergeCell ref="AU163:AY163"/>
    <mergeCell ref="AZ163:BD163"/>
    <mergeCell ref="BE161:BI161"/>
    <mergeCell ref="A162:C162"/>
    <mergeCell ref="D162:P162"/>
    <mergeCell ref="Q162:U162"/>
    <mergeCell ref="V162:AE162"/>
    <mergeCell ref="AF162:AJ162"/>
    <mergeCell ref="AK162:AO162"/>
    <mergeCell ref="AP162:AT162"/>
    <mergeCell ref="AU162:AY162"/>
    <mergeCell ref="AZ162:BD162"/>
    <mergeCell ref="BE160:BI160"/>
    <mergeCell ref="A161:C161"/>
    <mergeCell ref="D161:P161"/>
    <mergeCell ref="Q161:U161"/>
    <mergeCell ref="V161:AE161"/>
    <mergeCell ref="AF161:AJ161"/>
    <mergeCell ref="AK161:AO161"/>
    <mergeCell ref="AP161:AT161"/>
    <mergeCell ref="AU161:AY161"/>
    <mergeCell ref="AZ161:BD161"/>
    <mergeCell ref="BE159:BI159"/>
    <mergeCell ref="A160:C160"/>
    <mergeCell ref="D160:P160"/>
    <mergeCell ref="Q160:U160"/>
    <mergeCell ref="V160:AE160"/>
    <mergeCell ref="AF160:AJ160"/>
    <mergeCell ref="AK160:AO160"/>
    <mergeCell ref="AP160:AT160"/>
    <mergeCell ref="AU160:AY160"/>
    <mergeCell ref="AZ160:BD160"/>
    <mergeCell ref="BE158:BI158"/>
    <mergeCell ref="A159:C159"/>
    <mergeCell ref="D159:P159"/>
    <mergeCell ref="Q159:U159"/>
    <mergeCell ref="V159:AE159"/>
    <mergeCell ref="AF159:AJ159"/>
    <mergeCell ref="AK159:AO159"/>
    <mergeCell ref="AP159:AT159"/>
    <mergeCell ref="AU159:AY159"/>
    <mergeCell ref="AZ159:BD159"/>
    <mergeCell ref="BE157:BI157"/>
    <mergeCell ref="A158:C158"/>
    <mergeCell ref="D158:P158"/>
    <mergeCell ref="Q158:U158"/>
    <mergeCell ref="V158:AE158"/>
    <mergeCell ref="AF158:AJ158"/>
    <mergeCell ref="AK158:AO158"/>
    <mergeCell ref="AP158:AT158"/>
    <mergeCell ref="AU158:AY158"/>
    <mergeCell ref="AZ158:BD158"/>
    <mergeCell ref="BE156:BI156"/>
    <mergeCell ref="A157:C157"/>
    <mergeCell ref="D157:P157"/>
    <mergeCell ref="Q157:U157"/>
    <mergeCell ref="V157:AE157"/>
    <mergeCell ref="AF157:AJ157"/>
    <mergeCell ref="AK157:AO157"/>
    <mergeCell ref="AP157:AT157"/>
    <mergeCell ref="AU157:AY157"/>
    <mergeCell ref="AZ157:BD157"/>
    <mergeCell ref="BE155:BI155"/>
    <mergeCell ref="A156:C156"/>
    <mergeCell ref="D156:P156"/>
    <mergeCell ref="Q156:U156"/>
    <mergeCell ref="V156:AE156"/>
    <mergeCell ref="AF156:AJ156"/>
    <mergeCell ref="AK156:AO156"/>
    <mergeCell ref="AP156:AT156"/>
    <mergeCell ref="AU156:AY156"/>
    <mergeCell ref="AZ156:BD156"/>
    <mergeCell ref="BE154:BI154"/>
    <mergeCell ref="A155:C155"/>
    <mergeCell ref="D155:P155"/>
    <mergeCell ref="Q155:U155"/>
    <mergeCell ref="V155:AE155"/>
    <mergeCell ref="AF155:AJ155"/>
    <mergeCell ref="AK155:AO155"/>
    <mergeCell ref="AP155:AT155"/>
    <mergeCell ref="AU155:AY155"/>
    <mergeCell ref="AZ155:BD155"/>
    <mergeCell ref="BE153:BI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BE152:BI152"/>
    <mergeCell ref="A153:C153"/>
    <mergeCell ref="D153:P153"/>
    <mergeCell ref="Q153:U153"/>
    <mergeCell ref="V153:AE153"/>
    <mergeCell ref="AF153:AJ153"/>
    <mergeCell ref="AK153:AO153"/>
    <mergeCell ref="AP153:AT153"/>
    <mergeCell ref="AU153:AY153"/>
    <mergeCell ref="AZ153:BD153"/>
    <mergeCell ref="BE151:BI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BE150:BI150"/>
    <mergeCell ref="A151:C151"/>
    <mergeCell ref="D151:P151"/>
    <mergeCell ref="Q151:U151"/>
    <mergeCell ref="V151:AE151"/>
    <mergeCell ref="AF151:AJ151"/>
    <mergeCell ref="AK151:AO151"/>
    <mergeCell ref="AP151:AT151"/>
    <mergeCell ref="AU151:AY151"/>
    <mergeCell ref="AZ151:BD151"/>
    <mergeCell ref="BE149:BI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BE148:BI148"/>
    <mergeCell ref="A149:C149"/>
    <mergeCell ref="D149:P149"/>
    <mergeCell ref="Q149:U149"/>
    <mergeCell ref="V149:AE149"/>
    <mergeCell ref="AF149:AJ149"/>
    <mergeCell ref="AK149:AO149"/>
    <mergeCell ref="AP149:AT149"/>
    <mergeCell ref="AU149:AY149"/>
    <mergeCell ref="AZ149:BD149"/>
    <mergeCell ref="BE147:BI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V147:AE147"/>
    <mergeCell ref="AF147:AJ147"/>
    <mergeCell ref="AK147:AO147"/>
    <mergeCell ref="AP147:AT147"/>
    <mergeCell ref="AU147:AY147"/>
    <mergeCell ref="AZ147:BD147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BE138:BI138"/>
    <mergeCell ref="BJ138:BN138"/>
    <mergeCell ref="BO138:BS138"/>
    <mergeCell ref="BT138:BX138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BE130:BI130"/>
    <mergeCell ref="BJ130:BN130"/>
    <mergeCell ref="BO130:BS130"/>
    <mergeCell ref="BT130:BX130"/>
    <mergeCell ref="A131:C131"/>
    <mergeCell ref="D131:P131"/>
    <mergeCell ref="Q131:U131"/>
    <mergeCell ref="V131:AE131"/>
    <mergeCell ref="AF131:AJ131"/>
    <mergeCell ref="AK131:AO131"/>
    <mergeCell ref="BT129:BX129"/>
    <mergeCell ref="A130:C130"/>
    <mergeCell ref="D130:P130"/>
    <mergeCell ref="Q130:U130"/>
    <mergeCell ref="V130:AE130"/>
    <mergeCell ref="AF130:AJ130"/>
    <mergeCell ref="AK130:AO130"/>
    <mergeCell ref="AP130:AT130"/>
    <mergeCell ref="AU130:AY130"/>
    <mergeCell ref="AZ130:BD130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BT128:BX128"/>
    <mergeCell ref="A129:C129"/>
    <mergeCell ref="D129:P129"/>
    <mergeCell ref="Q129:U129"/>
    <mergeCell ref="V129:AE129"/>
    <mergeCell ref="AF129:AJ129"/>
    <mergeCell ref="AK129:AO129"/>
    <mergeCell ref="BT127:BX127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P127:AT127"/>
    <mergeCell ref="AU127:AY127"/>
    <mergeCell ref="AZ127:BD127"/>
    <mergeCell ref="BE127:BI127"/>
    <mergeCell ref="BJ127:BN127"/>
    <mergeCell ref="BO127:BS127"/>
    <mergeCell ref="BE126:BI126"/>
    <mergeCell ref="BJ126:BN126"/>
    <mergeCell ref="BO126:BS126"/>
    <mergeCell ref="BT126:BX126"/>
    <mergeCell ref="A127:C127"/>
    <mergeCell ref="D127:P127"/>
    <mergeCell ref="Q127:U127"/>
    <mergeCell ref="V127:AE127"/>
    <mergeCell ref="AF127:AJ127"/>
    <mergeCell ref="AK127:AO127"/>
    <mergeCell ref="BT125:BX125"/>
    <mergeCell ref="A126:C126"/>
    <mergeCell ref="D126:P126"/>
    <mergeCell ref="Q126:U126"/>
    <mergeCell ref="V126:AE126"/>
    <mergeCell ref="AF126:AJ126"/>
    <mergeCell ref="AK126:AO126"/>
    <mergeCell ref="AP126:AT126"/>
    <mergeCell ref="AU126:AY126"/>
    <mergeCell ref="AZ126:BD126"/>
    <mergeCell ref="AP125:AT125"/>
    <mergeCell ref="AU125:AY125"/>
    <mergeCell ref="AZ125:BD125"/>
    <mergeCell ref="BE125:BI125"/>
    <mergeCell ref="BJ125:BN125"/>
    <mergeCell ref="BO125:BS125"/>
    <mergeCell ref="BE124:BI124"/>
    <mergeCell ref="BJ124:BN124"/>
    <mergeCell ref="BO124:BS124"/>
    <mergeCell ref="BT124:BX124"/>
    <mergeCell ref="A125:C125"/>
    <mergeCell ref="D125:P125"/>
    <mergeCell ref="Q125:U125"/>
    <mergeCell ref="V125:AE125"/>
    <mergeCell ref="AF125:AJ125"/>
    <mergeCell ref="AK125:AO125"/>
    <mergeCell ref="BT123:BX123"/>
    <mergeCell ref="A124:C124"/>
    <mergeCell ref="D124:P124"/>
    <mergeCell ref="Q124:U124"/>
    <mergeCell ref="V124:AE124"/>
    <mergeCell ref="AF124:AJ124"/>
    <mergeCell ref="AK124:AO124"/>
    <mergeCell ref="AP124:AT124"/>
    <mergeCell ref="AU124:AY124"/>
    <mergeCell ref="AZ124:BD124"/>
    <mergeCell ref="AP123:AT123"/>
    <mergeCell ref="AU123:AY123"/>
    <mergeCell ref="AZ123:BD123"/>
    <mergeCell ref="BE123:BI123"/>
    <mergeCell ref="BJ123:BN123"/>
    <mergeCell ref="BO123:BS123"/>
    <mergeCell ref="BE122:BI122"/>
    <mergeCell ref="BJ122:BN122"/>
    <mergeCell ref="BO122:BS122"/>
    <mergeCell ref="BT122:BX122"/>
    <mergeCell ref="A123:C123"/>
    <mergeCell ref="D123:P123"/>
    <mergeCell ref="Q123:U123"/>
    <mergeCell ref="V123:AE123"/>
    <mergeCell ref="AF123:AJ123"/>
    <mergeCell ref="AK123:AO123"/>
    <mergeCell ref="BT121:BX121"/>
    <mergeCell ref="A122:C122"/>
    <mergeCell ref="D122:P122"/>
    <mergeCell ref="Q122:U122"/>
    <mergeCell ref="V122:AE122"/>
    <mergeCell ref="AF122:AJ122"/>
    <mergeCell ref="AK122:AO122"/>
    <mergeCell ref="AP122:AT122"/>
    <mergeCell ref="AU122:AY122"/>
    <mergeCell ref="AZ122:BD122"/>
    <mergeCell ref="AP121:AT121"/>
    <mergeCell ref="AU121:AY121"/>
    <mergeCell ref="AZ121:BD121"/>
    <mergeCell ref="BE121:BI121"/>
    <mergeCell ref="BJ121:BN121"/>
    <mergeCell ref="BO121:BS121"/>
    <mergeCell ref="BE120:BI120"/>
    <mergeCell ref="BJ120:BN120"/>
    <mergeCell ref="BO120:BS120"/>
    <mergeCell ref="BT120:BX120"/>
    <mergeCell ref="A121:C121"/>
    <mergeCell ref="D121:P121"/>
    <mergeCell ref="Q121:U121"/>
    <mergeCell ref="V121:AE121"/>
    <mergeCell ref="AF121:AJ121"/>
    <mergeCell ref="AK121:AO121"/>
    <mergeCell ref="BT119:BX119"/>
    <mergeCell ref="A120:C120"/>
    <mergeCell ref="D120:P120"/>
    <mergeCell ref="Q120:U120"/>
    <mergeCell ref="V120:AE120"/>
    <mergeCell ref="AF120:AJ120"/>
    <mergeCell ref="AK120:AO120"/>
    <mergeCell ref="AP120:AT120"/>
    <mergeCell ref="AU120:AY120"/>
    <mergeCell ref="AZ120:BD120"/>
    <mergeCell ref="AP119:AT119"/>
    <mergeCell ref="AU119:AY119"/>
    <mergeCell ref="AZ119:BD119"/>
    <mergeCell ref="BE119:BI119"/>
    <mergeCell ref="BJ119:BN119"/>
    <mergeCell ref="BO119:BS119"/>
    <mergeCell ref="BE118:BI118"/>
    <mergeCell ref="BJ118:BN118"/>
    <mergeCell ref="BO118:BS118"/>
    <mergeCell ref="BT118:BX118"/>
    <mergeCell ref="A119:C119"/>
    <mergeCell ref="D119:P119"/>
    <mergeCell ref="Q119:U119"/>
    <mergeCell ref="V119:AE119"/>
    <mergeCell ref="AF119:AJ119"/>
    <mergeCell ref="AK119:AO119"/>
    <mergeCell ref="BT117:BX117"/>
    <mergeCell ref="A118:C118"/>
    <mergeCell ref="D118:P118"/>
    <mergeCell ref="Q118:U118"/>
    <mergeCell ref="V118:AE118"/>
    <mergeCell ref="AF118:AJ118"/>
    <mergeCell ref="AK118:AO118"/>
    <mergeCell ref="AP118:AT118"/>
    <mergeCell ref="AU118:AY118"/>
    <mergeCell ref="AZ118:BD118"/>
    <mergeCell ref="AP117:AT117"/>
    <mergeCell ref="AU117:AY117"/>
    <mergeCell ref="AZ117:BD117"/>
    <mergeCell ref="BE117:BI117"/>
    <mergeCell ref="BJ117:BN117"/>
    <mergeCell ref="BO117:BS117"/>
    <mergeCell ref="BE116:BI116"/>
    <mergeCell ref="BJ116:BN116"/>
    <mergeCell ref="BO116:BS116"/>
    <mergeCell ref="BT116:BX116"/>
    <mergeCell ref="A117:C117"/>
    <mergeCell ref="D117:P117"/>
    <mergeCell ref="Q117:U117"/>
    <mergeCell ref="V117:AE117"/>
    <mergeCell ref="AF117:AJ117"/>
    <mergeCell ref="AK117:AO117"/>
    <mergeCell ref="BT115:BX115"/>
    <mergeCell ref="A116:C116"/>
    <mergeCell ref="D116:P116"/>
    <mergeCell ref="Q116:U116"/>
    <mergeCell ref="V116:AE116"/>
    <mergeCell ref="AF116:AJ116"/>
    <mergeCell ref="AK116:AO116"/>
    <mergeCell ref="AP116:AT116"/>
    <mergeCell ref="AU116:AY116"/>
    <mergeCell ref="AZ116:BD116"/>
    <mergeCell ref="AP115:AT115"/>
    <mergeCell ref="AU115:AY115"/>
    <mergeCell ref="AZ115:BD115"/>
    <mergeCell ref="BE115:BI115"/>
    <mergeCell ref="BJ115:BN115"/>
    <mergeCell ref="BO115:BS115"/>
    <mergeCell ref="BE114:BI114"/>
    <mergeCell ref="BJ114:BN114"/>
    <mergeCell ref="BO114:BS114"/>
    <mergeCell ref="BT114:BX114"/>
    <mergeCell ref="A115:C115"/>
    <mergeCell ref="D115:P115"/>
    <mergeCell ref="Q115:U115"/>
    <mergeCell ref="V115:AE115"/>
    <mergeCell ref="AF115:AJ115"/>
    <mergeCell ref="AK115:AO115"/>
    <mergeCell ref="BT113:BX113"/>
    <mergeCell ref="A114:C114"/>
    <mergeCell ref="D114:P114"/>
    <mergeCell ref="Q114:U114"/>
    <mergeCell ref="V114:AE114"/>
    <mergeCell ref="AF114:AJ114"/>
    <mergeCell ref="AK114:AO114"/>
    <mergeCell ref="AP114:AT114"/>
    <mergeCell ref="AU114:AY114"/>
    <mergeCell ref="AZ114:BD114"/>
    <mergeCell ref="AP113:AT113"/>
    <mergeCell ref="AU113:AY113"/>
    <mergeCell ref="AZ113:BD113"/>
    <mergeCell ref="BE113:BI113"/>
    <mergeCell ref="BJ113:BN113"/>
    <mergeCell ref="BO113:BS113"/>
    <mergeCell ref="BE112:BI112"/>
    <mergeCell ref="BJ112:BN112"/>
    <mergeCell ref="BO112:BS112"/>
    <mergeCell ref="BT112:BX112"/>
    <mergeCell ref="A113:C113"/>
    <mergeCell ref="D113:P113"/>
    <mergeCell ref="Q113:U113"/>
    <mergeCell ref="V113:AE113"/>
    <mergeCell ref="AF113:AJ113"/>
    <mergeCell ref="AK113:AO113"/>
    <mergeCell ref="BT111:BX111"/>
    <mergeCell ref="A112:C112"/>
    <mergeCell ref="D112:P112"/>
    <mergeCell ref="Q112:U112"/>
    <mergeCell ref="V112:AE112"/>
    <mergeCell ref="AF112:AJ112"/>
    <mergeCell ref="AK112:AO112"/>
    <mergeCell ref="AP112:AT112"/>
    <mergeCell ref="AU112:AY112"/>
    <mergeCell ref="AZ112:BD112"/>
    <mergeCell ref="AP111:AT111"/>
    <mergeCell ref="AU111:AY111"/>
    <mergeCell ref="AZ111:BD111"/>
    <mergeCell ref="BE111:BI111"/>
    <mergeCell ref="BJ111:BN111"/>
    <mergeCell ref="BO111:BS111"/>
    <mergeCell ref="BE110:BI110"/>
    <mergeCell ref="BJ110:BN110"/>
    <mergeCell ref="BO110:BS110"/>
    <mergeCell ref="BT110:BX110"/>
    <mergeCell ref="A111:C111"/>
    <mergeCell ref="D111:P111"/>
    <mergeCell ref="Q111:U111"/>
    <mergeCell ref="V111:AE111"/>
    <mergeCell ref="AF111:AJ111"/>
    <mergeCell ref="AK111:AO111"/>
    <mergeCell ref="BT109:BX109"/>
    <mergeCell ref="A110:C110"/>
    <mergeCell ref="D110:P110"/>
    <mergeCell ref="Q110:U110"/>
    <mergeCell ref="V110:AE110"/>
    <mergeCell ref="AF110:AJ110"/>
    <mergeCell ref="AK110:AO110"/>
    <mergeCell ref="AP110:AT110"/>
    <mergeCell ref="AU110:AY110"/>
    <mergeCell ref="AZ110:BD110"/>
    <mergeCell ref="AP109:AT109"/>
    <mergeCell ref="AU109:AY109"/>
    <mergeCell ref="AZ109:BD109"/>
    <mergeCell ref="BE109:BI109"/>
    <mergeCell ref="BJ109:BN109"/>
    <mergeCell ref="BO109:BS109"/>
    <mergeCell ref="A109:C109"/>
    <mergeCell ref="D109:P109"/>
    <mergeCell ref="Q109:U109"/>
    <mergeCell ref="V109:AE109"/>
    <mergeCell ref="AF109:AJ109"/>
    <mergeCell ref="AK109:AO109"/>
    <mergeCell ref="AU108:AY108"/>
    <mergeCell ref="AZ108:BD108"/>
    <mergeCell ref="BE108:BI108"/>
    <mergeCell ref="BJ108:BN108"/>
    <mergeCell ref="BO108:BS108"/>
    <mergeCell ref="BT108:BX108"/>
    <mergeCell ref="A108:C108"/>
    <mergeCell ref="D108:P108"/>
    <mergeCell ref="Q108:U108"/>
    <mergeCell ref="V108:AE108"/>
    <mergeCell ref="AF108:AJ108"/>
    <mergeCell ref="AK108:AO108"/>
    <mergeCell ref="AP108:AT108"/>
    <mergeCell ref="A98:C98"/>
    <mergeCell ref="D98:T98"/>
    <mergeCell ref="U98:Y98"/>
    <mergeCell ref="Z98:AD98"/>
    <mergeCell ref="AE98:AI98"/>
    <mergeCell ref="AJ98:AN98"/>
    <mergeCell ref="AO98:AS98"/>
    <mergeCell ref="BB89:BF89"/>
    <mergeCell ref="BG89:BK89"/>
    <mergeCell ref="BL89:BP89"/>
    <mergeCell ref="BQ89:BT89"/>
    <mergeCell ref="BU89:BY89"/>
    <mergeCell ref="A89:C89"/>
    <mergeCell ref="D89:T89"/>
    <mergeCell ref="U89:Y89"/>
    <mergeCell ref="Z89:AD89"/>
    <mergeCell ref="AE89:AH89"/>
    <mergeCell ref="AI89:AM89"/>
    <mergeCell ref="AN89:AR89"/>
    <mergeCell ref="AS89:AW89"/>
    <mergeCell ref="AX89:BA89"/>
    <mergeCell ref="A70:D70"/>
    <mergeCell ref="E70:W70"/>
    <mergeCell ref="X70:AB70"/>
    <mergeCell ref="AC70:AG70"/>
    <mergeCell ref="AH70:AL70"/>
    <mergeCell ref="AM70:AQ70"/>
    <mergeCell ref="AR70:AV70"/>
    <mergeCell ref="AW70:BA70"/>
    <mergeCell ref="BB70:BF70"/>
    <mergeCell ref="BB53:BF53"/>
    <mergeCell ref="BG53:BK53"/>
    <mergeCell ref="BL53:BP53"/>
    <mergeCell ref="BQ53:BT53"/>
    <mergeCell ref="BU53:BY53"/>
    <mergeCell ref="A53:D53"/>
    <mergeCell ref="E53:T53"/>
    <mergeCell ref="U53:Y53"/>
    <mergeCell ref="Z53:AD53"/>
    <mergeCell ref="AE53:AH53"/>
    <mergeCell ref="AI53:AM53"/>
    <mergeCell ref="AN53:AR53"/>
    <mergeCell ref="AS53:AW53"/>
    <mergeCell ref="AX53:BA53"/>
    <mergeCell ref="BG42:BK42"/>
    <mergeCell ref="AC42:AG42"/>
    <mergeCell ref="AH42:AL42"/>
    <mergeCell ref="AM42:AQ42"/>
    <mergeCell ref="AR42:AV42"/>
    <mergeCell ref="AW42:BA42"/>
    <mergeCell ref="BB42:BF42"/>
    <mergeCell ref="A41:D41"/>
    <mergeCell ref="E41:W41"/>
    <mergeCell ref="X41:AB41"/>
    <mergeCell ref="AC41:AG41"/>
    <mergeCell ref="AH41:AL41"/>
    <mergeCell ref="AM41:AQ41"/>
    <mergeCell ref="AR41:AV41"/>
    <mergeCell ref="AW41:BA41"/>
    <mergeCell ref="BB41:BF41"/>
    <mergeCell ref="BL32:BP32"/>
    <mergeCell ref="BQ32:BT32"/>
    <mergeCell ref="BU32:BY32"/>
    <mergeCell ref="AI32:AM32"/>
    <mergeCell ref="AN32:AR32"/>
    <mergeCell ref="AS32:AW32"/>
    <mergeCell ref="AX32:BA32"/>
    <mergeCell ref="BB32:BF32"/>
    <mergeCell ref="BG32:BK32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272:AA272"/>
    <mergeCell ref="AH272:AP272"/>
    <mergeCell ref="AU272:BF272"/>
    <mergeCell ref="AH273:AP273"/>
    <mergeCell ref="AU273:BF273"/>
    <mergeCell ref="A31:D31"/>
    <mergeCell ref="E31:T31"/>
    <mergeCell ref="U31:Y31"/>
    <mergeCell ref="Z31:AD31"/>
    <mergeCell ref="AE31:AH31"/>
    <mergeCell ref="A265:BL265"/>
    <mergeCell ref="A269:AA269"/>
    <mergeCell ref="AH269:AP269"/>
    <mergeCell ref="AU269:BF269"/>
    <mergeCell ref="AH270:AP270"/>
    <mergeCell ref="AU270:BF270"/>
    <mergeCell ref="AW257:BD257"/>
    <mergeCell ref="BE257:BL257"/>
    <mergeCell ref="A259:BL259"/>
    <mergeCell ref="A260:BL260"/>
    <mergeCell ref="A263:BL263"/>
    <mergeCell ref="A264:BL264"/>
    <mergeCell ref="AQ256:AV256"/>
    <mergeCell ref="AW256:BD256"/>
    <mergeCell ref="BE256:BL256"/>
    <mergeCell ref="A257:F257"/>
    <mergeCell ref="G257:S257"/>
    <mergeCell ref="T257:Y257"/>
    <mergeCell ref="Z257:AD257"/>
    <mergeCell ref="AE257:AJ257"/>
    <mergeCell ref="AK257:AP257"/>
    <mergeCell ref="AQ257:AV257"/>
    <mergeCell ref="A256:F256"/>
    <mergeCell ref="G256:S256"/>
    <mergeCell ref="T256:Y256"/>
    <mergeCell ref="Z256:AD256"/>
    <mergeCell ref="AE256:AJ256"/>
    <mergeCell ref="AK256:AP256"/>
    <mergeCell ref="BE253:BL254"/>
    <mergeCell ref="A255:F255"/>
    <mergeCell ref="G255:S255"/>
    <mergeCell ref="T255:Y255"/>
    <mergeCell ref="Z255:AD255"/>
    <mergeCell ref="AE255:AJ255"/>
    <mergeCell ref="AK255:AP255"/>
    <mergeCell ref="AQ255:AV255"/>
    <mergeCell ref="AW255:BD255"/>
    <mergeCell ref="BE255:BL255"/>
    <mergeCell ref="A251:BL251"/>
    <mergeCell ref="A252:BL252"/>
    <mergeCell ref="A253:F254"/>
    <mergeCell ref="G253:S254"/>
    <mergeCell ref="T253:Y254"/>
    <mergeCell ref="Z253:AD254"/>
    <mergeCell ref="AE253:AJ254"/>
    <mergeCell ref="AK253:AP254"/>
    <mergeCell ref="AQ253:AV254"/>
    <mergeCell ref="AW253:BD254"/>
    <mergeCell ref="AJ249:AN249"/>
    <mergeCell ref="AO249:AS249"/>
    <mergeCell ref="AT249:AW249"/>
    <mergeCell ref="AX249:BB249"/>
    <mergeCell ref="BC249:BG249"/>
    <mergeCell ref="BH249:BL249"/>
    <mergeCell ref="A249:F249"/>
    <mergeCell ref="G249:P249"/>
    <mergeCell ref="Q249:U249"/>
    <mergeCell ref="V249:Y249"/>
    <mergeCell ref="Z249:AD249"/>
    <mergeCell ref="AE249:AI249"/>
    <mergeCell ref="AJ248:AN248"/>
    <mergeCell ref="AO248:AS248"/>
    <mergeCell ref="AT248:AW248"/>
    <mergeCell ref="AX248:BB248"/>
    <mergeCell ref="BC248:BG248"/>
    <mergeCell ref="BH248:BL248"/>
    <mergeCell ref="A248:F248"/>
    <mergeCell ref="G248:P248"/>
    <mergeCell ref="Q248:U248"/>
    <mergeCell ref="V248:Y248"/>
    <mergeCell ref="Z248:AD248"/>
    <mergeCell ref="AE248:AI248"/>
    <mergeCell ref="AJ247:AN247"/>
    <mergeCell ref="AO247:AS247"/>
    <mergeCell ref="AT247:AW247"/>
    <mergeCell ref="AX247:BB247"/>
    <mergeCell ref="BC247:BG247"/>
    <mergeCell ref="BH247:BL247"/>
    <mergeCell ref="A247:F247"/>
    <mergeCell ref="G247:P247"/>
    <mergeCell ref="Q247:U247"/>
    <mergeCell ref="V247:Y247"/>
    <mergeCell ref="Z247:AD247"/>
    <mergeCell ref="AE247:AI247"/>
    <mergeCell ref="AT245:AW246"/>
    <mergeCell ref="AX245:BG245"/>
    <mergeCell ref="BH245:BL246"/>
    <mergeCell ref="Z246:AD246"/>
    <mergeCell ref="AE246:AI246"/>
    <mergeCell ref="AX246:BB246"/>
    <mergeCell ref="BC246:BG246"/>
    <mergeCell ref="A243:BL243"/>
    <mergeCell ref="A244:F246"/>
    <mergeCell ref="G244:P246"/>
    <mergeCell ref="Q244:AN244"/>
    <mergeCell ref="AO244:BL244"/>
    <mergeCell ref="Q245:U246"/>
    <mergeCell ref="V245:Y246"/>
    <mergeCell ref="Z245:AI245"/>
    <mergeCell ref="AJ245:AN246"/>
    <mergeCell ref="AO245:AS246"/>
    <mergeCell ref="AK240:AP240"/>
    <mergeCell ref="AQ240:AV240"/>
    <mergeCell ref="AW240:BA240"/>
    <mergeCell ref="BB240:BF240"/>
    <mergeCell ref="BG240:BL240"/>
    <mergeCell ref="A242:BL242"/>
    <mergeCell ref="AK239:AP239"/>
    <mergeCell ref="AQ239:AV239"/>
    <mergeCell ref="AW239:BA239"/>
    <mergeCell ref="BB239:BF239"/>
    <mergeCell ref="BG239:BL239"/>
    <mergeCell ref="A240:F240"/>
    <mergeCell ref="G240:S240"/>
    <mergeCell ref="T240:Y240"/>
    <mergeCell ref="Z240:AD240"/>
    <mergeCell ref="AE240:AJ240"/>
    <mergeCell ref="AK238:AP238"/>
    <mergeCell ref="AQ238:AV238"/>
    <mergeCell ref="AW238:BA238"/>
    <mergeCell ref="BB238:BF238"/>
    <mergeCell ref="BG238:BL238"/>
    <mergeCell ref="A239:F239"/>
    <mergeCell ref="G239:S239"/>
    <mergeCell ref="T239:Y239"/>
    <mergeCell ref="Z239:AD239"/>
    <mergeCell ref="AE239:AJ239"/>
    <mergeCell ref="AQ236:AV237"/>
    <mergeCell ref="AW236:BF236"/>
    <mergeCell ref="BG236:BL237"/>
    <mergeCell ref="AW237:BA237"/>
    <mergeCell ref="BB237:BF237"/>
    <mergeCell ref="A238:F238"/>
    <mergeCell ref="G238:S238"/>
    <mergeCell ref="T238:Y238"/>
    <mergeCell ref="Z238:AD238"/>
    <mergeCell ref="AE238:AJ238"/>
    <mergeCell ref="A236:F237"/>
    <mergeCell ref="G236:S237"/>
    <mergeCell ref="T236:Y237"/>
    <mergeCell ref="Z236:AD237"/>
    <mergeCell ref="AE236:AJ237"/>
    <mergeCell ref="AK236:AP237"/>
    <mergeCell ref="BP226:BS226"/>
    <mergeCell ref="A229:BL229"/>
    <mergeCell ref="A230:BL230"/>
    <mergeCell ref="A233:BL233"/>
    <mergeCell ref="A234:BL234"/>
    <mergeCell ref="A235:BL235"/>
    <mergeCell ref="AO226:AR226"/>
    <mergeCell ref="AS226:AW226"/>
    <mergeCell ref="AX226:BA226"/>
    <mergeCell ref="BB226:BF226"/>
    <mergeCell ref="BG226:BJ226"/>
    <mergeCell ref="BK226:BO226"/>
    <mergeCell ref="BB225:BF225"/>
    <mergeCell ref="BG225:BJ225"/>
    <mergeCell ref="BK225:BO225"/>
    <mergeCell ref="BP225:BS225"/>
    <mergeCell ref="A226:M226"/>
    <mergeCell ref="N226:U226"/>
    <mergeCell ref="V226:Z226"/>
    <mergeCell ref="AA226:AE226"/>
    <mergeCell ref="AF226:AI226"/>
    <mergeCell ref="AJ226:AN226"/>
    <mergeCell ref="BP224:BS224"/>
    <mergeCell ref="A225:M225"/>
    <mergeCell ref="N225:U225"/>
    <mergeCell ref="V225:Z225"/>
    <mergeCell ref="AA225:AE225"/>
    <mergeCell ref="AF225:AI225"/>
    <mergeCell ref="AJ225:AN225"/>
    <mergeCell ref="AO225:AR225"/>
    <mergeCell ref="AS225:AW225"/>
    <mergeCell ref="AX225:BA225"/>
    <mergeCell ref="AO224:AR224"/>
    <mergeCell ref="AS224:AW224"/>
    <mergeCell ref="AX224:BA224"/>
    <mergeCell ref="BB224:BF224"/>
    <mergeCell ref="BG224:BJ224"/>
    <mergeCell ref="BK224:BO224"/>
    <mergeCell ref="BB223:BF223"/>
    <mergeCell ref="BG223:BJ223"/>
    <mergeCell ref="BK223:BO223"/>
    <mergeCell ref="BP223:BS223"/>
    <mergeCell ref="A224:M224"/>
    <mergeCell ref="N224:U224"/>
    <mergeCell ref="V224:Z224"/>
    <mergeCell ref="AA224:AE224"/>
    <mergeCell ref="AF224:AI224"/>
    <mergeCell ref="AJ224:AN224"/>
    <mergeCell ref="AA223:AE223"/>
    <mergeCell ref="AF223:AI223"/>
    <mergeCell ref="AJ223:AN223"/>
    <mergeCell ref="AO223:AR223"/>
    <mergeCell ref="AS223:AW223"/>
    <mergeCell ref="AX223:BA223"/>
    <mergeCell ref="A220:BL220"/>
    <mergeCell ref="A221:BM221"/>
    <mergeCell ref="A222:M223"/>
    <mergeCell ref="N222:U223"/>
    <mergeCell ref="V222:Z223"/>
    <mergeCell ref="AA222:AI222"/>
    <mergeCell ref="AJ222:AR222"/>
    <mergeCell ref="AS222:BA222"/>
    <mergeCell ref="BB222:BJ222"/>
    <mergeCell ref="BK222:BS222"/>
    <mergeCell ref="AZ214:BD214"/>
    <mergeCell ref="A215:F215"/>
    <mergeCell ref="G215:S215"/>
    <mergeCell ref="T215:Z215"/>
    <mergeCell ref="AA215:AE215"/>
    <mergeCell ref="AF215:AJ215"/>
    <mergeCell ref="AK215:AO215"/>
    <mergeCell ref="AP215:AT215"/>
    <mergeCell ref="AU215:AY215"/>
    <mergeCell ref="AZ215:BD215"/>
    <mergeCell ref="AU213:AY213"/>
    <mergeCell ref="AZ213:BD213"/>
    <mergeCell ref="A214:F214"/>
    <mergeCell ref="G214:S214"/>
    <mergeCell ref="T214:Z214"/>
    <mergeCell ref="AA214:AE214"/>
    <mergeCell ref="AF214:AJ214"/>
    <mergeCell ref="AK214:AO214"/>
    <mergeCell ref="AP214:AT214"/>
    <mergeCell ref="AU214:AY214"/>
    <mergeCell ref="AP212:AT212"/>
    <mergeCell ref="AU212:AY212"/>
    <mergeCell ref="AZ212:BD212"/>
    <mergeCell ref="A213:F213"/>
    <mergeCell ref="G213:S213"/>
    <mergeCell ref="T213:Z213"/>
    <mergeCell ref="AA213:AE213"/>
    <mergeCell ref="AF213:AJ213"/>
    <mergeCell ref="AK213:AO213"/>
    <mergeCell ref="AP213:AT213"/>
    <mergeCell ref="A209:BL209"/>
    <mergeCell ref="A210:BD210"/>
    <mergeCell ref="A211:F212"/>
    <mergeCell ref="G211:S212"/>
    <mergeCell ref="T211:Z212"/>
    <mergeCell ref="AA211:AO211"/>
    <mergeCell ref="AP211:BD211"/>
    <mergeCell ref="AA212:AE212"/>
    <mergeCell ref="AF212:AJ212"/>
    <mergeCell ref="AK212:AO212"/>
    <mergeCell ref="AP205:AT205"/>
    <mergeCell ref="AU205:AY205"/>
    <mergeCell ref="AZ205:BD205"/>
    <mergeCell ref="BE205:BI205"/>
    <mergeCell ref="BJ205:BN205"/>
    <mergeCell ref="BO205:BS205"/>
    <mergeCell ref="A205:F205"/>
    <mergeCell ref="G205:S205"/>
    <mergeCell ref="T205:Z205"/>
    <mergeCell ref="AA205:AE205"/>
    <mergeCell ref="AF205:AJ205"/>
    <mergeCell ref="AK205:AO205"/>
    <mergeCell ref="AP204:AT204"/>
    <mergeCell ref="AU204:AY204"/>
    <mergeCell ref="AZ204:BD204"/>
    <mergeCell ref="BE204:BI204"/>
    <mergeCell ref="BJ204:BN204"/>
    <mergeCell ref="BO204:BS204"/>
    <mergeCell ref="A204:F204"/>
    <mergeCell ref="G204:S204"/>
    <mergeCell ref="T204:Z204"/>
    <mergeCell ref="AA204:AE204"/>
    <mergeCell ref="AF204:AJ204"/>
    <mergeCell ref="AK204:AO204"/>
    <mergeCell ref="AP203:AT203"/>
    <mergeCell ref="AU203:AY203"/>
    <mergeCell ref="AZ203:BD203"/>
    <mergeCell ref="BE203:BI203"/>
    <mergeCell ref="BJ203:BN203"/>
    <mergeCell ref="BO203:BS203"/>
    <mergeCell ref="A203:F203"/>
    <mergeCell ref="G203:S203"/>
    <mergeCell ref="T203:Z203"/>
    <mergeCell ref="AA203:AE203"/>
    <mergeCell ref="AF203:AJ203"/>
    <mergeCell ref="AK203:AO203"/>
    <mergeCell ref="AP202:AT202"/>
    <mergeCell ref="AU202:AY202"/>
    <mergeCell ref="AZ202:BD202"/>
    <mergeCell ref="BE202:BI202"/>
    <mergeCell ref="BJ202:BN202"/>
    <mergeCell ref="BO202:BS202"/>
    <mergeCell ref="A200:BS200"/>
    <mergeCell ref="A201:F202"/>
    <mergeCell ref="G201:S202"/>
    <mergeCell ref="T201:Z202"/>
    <mergeCell ref="AA201:AO201"/>
    <mergeCell ref="AP201:BD201"/>
    <mergeCell ref="BE201:BS201"/>
    <mergeCell ref="AA202:AE202"/>
    <mergeCell ref="AF202:AJ202"/>
    <mergeCell ref="AK202:AO202"/>
    <mergeCell ref="BA194:BC194"/>
    <mergeCell ref="BD194:BF194"/>
    <mergeCell ref="BG194:BI194"/>
    <mergeCell ref="BJ194:BL194"/>
    <mergeCell ref="A198:BL198"/>
    <mergeCell ref="A199:BS199"/>
    <mergeCell ref="AL195:AN195"/>
    <mergeCell ref="AO195:AQ195"/>
    <mergeCell ref="AR195:AT195"/>
    <mergeCell ref="AU195:AW195"/>
    <mergeCell ref="AI194:AK194"/>
    <mergeCell ref="AL194:AN194"/>
    <mergeCell ref="AO194:AQ194"/>
    <mergeCell ref="AR194:AT194"/>
    <mergeCell ref="AU194:AW194"/>
    <mergeCell ref="AX194:AZ194"/>
    <mergeCell ref="BA193:BC193"/>
    <mergeCell ref="BD193:BF193"/>
    <mergeCell ref="BG193:BI193"/>
    <mergeCell ref="BJ193:BL193"/>
    <mergeCell ref="A194:C194"/>
    <mergeCell ref="D194:V194"/>
    <mergeCell ref="W194:Y194"/>
    <mergeCell ref="Z194:AB194"/>
    <mergeCell ref="AC194:AE194"/>
    <mergeCell ref="AF194:AH194"/>
    <mergeCell ref="AI193:AK193"/>
    <mergeCell ref="AL193:AN193"/>
    <mergeCell ref="AO193:AQ193"/>
    <mergeCell ref="AR193:AT193"/>
    <mergeCell ref="AU193:AW193"/>
    <mergeCell ref="AX193:AZ193"/>
    <mergeCell ref="BA192:BC192"/>
    <mergeCell ref="BD192:BF192"/>
    <mergeCell ref="BG192:BI192"/>
    <mergeCell ref="BJ192:BL192"/>
    <mergeCell ref="A193:C193"/>
    <mergeCell ref="D193:V193"/>
    <mergeCell ref="W193:Y193"/>
    <mergeCell ref="Z193:AB193"/>
    <mergeCell ref="AC193:AE193"/>
    <mergeCell ref="AF193:AH193"/>
    <mergeCell ref="AI192:AK192"/>
    <mergeCell ref="AL192:AN192"/>
    <mergeCell ref="AO192:AQ192"/>
    <mergeCell ref="AR192:AT192"/>
    <mergeCell ref="AU192:AW192"/>
    <mergeCell ref="AX192:AZ192"/>
    <mergeCell ref="A192:C192"/>
    <mergeCell ref="D192:V192"/>
    <mergeCell ref="W192:Y192"/>
    <mergeCell ref="Z192:AB192"/>
    <mergeCell ref="AC192:AE192"/>
    <mergeCell ref="AF192:AH192"/>
    <mergeCell ref="BJ190:BL191"/>
    <mergeCell ref="W191:Y191"/>
    <mergeCell ref="Z191:AB191"/>
    <mergeCell ref="AC191:AE191"/>
    <mergeCell ref="AF191:AH191"/>
    <mergeCell ref="AI191:AK191"/>
    <mergeCell ref="AL191:AN191"/>
    <mergeCell ref="AO191:AQ191"/>
    <mergeCell ref="AR191:AT191"/>
    <mergeCell ref="BG189:BL189"/>
    <mergeCell ref="W190:AB190"/>
    <mergeCell ref="AC190:AH190"/>
    <mergeCell ref="AI190:AN190"/>
    <mergeCell ref="AO190:AT190"/>
    <mergeCell ref="AU190:AW191"/>
    <mergeCell ref="AX190:AZ191"/>
    <mergeCell ref="BA190:BC191"/>
    <mergeCell ref="BD190:BF191"/>
    <mergeCell ref="BG190:BI191"/>
    <mergeCell ref="A189:C191"/>
    <mergeCell ref="D189:V191"/>
    <mergeCell ref="W189:AH189"/>
    <mergeCell ref="AI189:AT189"/>
    <mergeCell ref="AU189:AZ189"/>
    <mergeCell ref="BA189:BF189"/>
    <mergeCell ref="AT184:AX184"/>
    <mergeCell ref="AY184:BC184"/>
    <mergeCell ref="BD184:BH184"/>
    <mergeCell ref="BI184:BM184"/>
    <mergeCell ref="BN184:BR184"/>
    <mergeCell ref="A188:BL188"/>
    <mergeCell ref="BI185:BM185"/>
    <mergeCell ref="BN185:BR185"/>
    <mergeCell ref="A184:T184"/>
    <mergeCell ref="U184:Y184"/>
    <mergeCell ref="Z184:AD184"/>
    <mergeCell ref="AE184:AI184"/>
    <mergeCell ref="AJ184:AN184"/>
    <mergeCell ref="AO184:AS184"/>
    <mergeCell ref="AO183:AS183"/>
    <mergeCell ref="AT183:AX183"/>
    <mergeCell ref="AY183:BC183"/>
    <mergeCell ref="BD183:BH183"/>
    <mergeCell ref="BI183:BM183"/>
    <mergeCell ref="BN183:BR183"/>
    <mergeCell ref="AT182:AX182"/>
    <mergeCell ref="AY182:BC182"/>
    <mergeCell ref="BD182:BH182"/>
    <mergeCell ref="BI182:BM182"/>
    <mergeCell ref="BN182:BR182"/>
    <mergeCell ref="A183:T183"/>
    <mergeCell ref="U183:Y183"/>
    <mergeCell ref="Z183:AD183"/>
    <mergeCell ref="AE183:AI183"/>
    <mergeCell ref="AJ183:AN183"/>
    <mergeCell ref="A182:T182"/>
    <mergeCell ref="U182:Y182"/>
    <mergeCell ref="Z182:AD182"/>
    <mergeCell ref="AE182:AI182"/>
    <mergeCell ref="AJ182:AN182"/>
    <mergeCell ref="AO182:AS182"/>
    <mergeCell ref="AO181:AS181"/>
    <mergeCell ref="AT181:AX181"/>
    <mergeCell ref="AY181:BC181"/>
    <mergeCell ref="BD181:BH181"/>
    <mergeCell ref="BI181:BM181"/>
    <mergeCell ref="BN181:BR181"/>
    <mergeCell ref="A180:T181"/>
    <mergeCell ref="U180:AD180"/>
    <mergeCell ref="AE180:AN180"/>
    <mergeCell ref="AO180:AX180"/>
    <mergeCell ref="AY180:BH180"/>
    <mergeCell ref="BI180:BR180"/>
    <mergeCell ref="U181:Y181"/>
    <mergeCell ref="Z181:AD181"/>
    <mergeCell ref="AE181:AI181"/>
    <mergeCell ref="AJ181:AN181"/>
    <mergeCell ref="AP145:AT145"/>
    <mergeCell ref="AU145:AY145"/>
    <mergeCell ref="AZ145:BD145"/>
    <mergeCell ref="BE145:BI145"/>
    <mergeCell ref="A178:BL178"/>
    <mergeCell ref="A179:BR179"/>
    <mergeCell ref="BE146:BI146"/>
    <mergeCell ref="A147:C147"/>
    <mergeCell ref="D147:P147"/>
    <mergeCell ref="Q147:U147"/>
    <mergeCell ref="AP144:AT144"/>
    <mergeCell ref="AU144:AY144"/>
    <mergeCell ref="AZ144:BD144"/>
    <mergeCell ref="BE144:BI144"/>
    <mergeCell ref="A145:C145"/>
    <mergeCell ref="D145:P145"/>
    <mergeCell ref="Q145:U145"/>
    <mergeCell ref="V145:AE145"/>
    <mergeCell ref="AF145:AJ145"/>
    <mergeCell ref="AK145:AO145"/>
    <mergeCell ref="AP143:AT143"/>
    <mergeCell ref="AU143:AY143"/>
    <mergeCell ref="AZ143:BD143"/>
    <mergeCell ref="BE143:BI143"/>
    <mergeCell ref="A144:C144"/>
    <mergeCell ref="D144:P144"/>
    <mergeCell ref="Q144:U144"/>
    <mergeCell ref="V144:AE144"/>
    <mergeCell ref="AF144:AJ144"/>
    <mergeCell ref="AK144:AO144"/>
    <mergeCell ref="AP142:AT142"/>
    <mergeCell ref="AU142:AY142"/>
    <mergeCell ref="AZ142:BD142"/>
    <mergeCell ref="BE142:BI142"/>
    <mergeCell ref="A143:C143"/>
    <mergeCell ref="D143:P143"/>
    <mergeCell ref="Q143:U143"/>
    <mergeCell ref="V143:AE143"/>
    <mergeCell ref="AF143:AJ143"/>
    <mergeCell ref="AK143:AO143"/>
    <mergeCell ref="BT107:BX107"/>
    <mergeCell ref="A140:BL140"/>
    <mergeCell ref="A141:C142"/>
    <mergeCell ref="D141:P142"/>
    <mergeCell ref="Q141:U142"/>
    <mergeCell ref="V141:AE142"/>
    <mergeCell ref="AF141:AT141"/>
    <mergeCell ref="AU141:BI141"/>
    <mergeCell ref="AF142:AJ142"/>
    <mergeCell ref="AK142:AO142"/>
    <mergeCell ref="AP107:AT107"/>
    <mergeCell ref="AU107:AY107"/>
    <mergeCell ref="AZ107:BD107"/>
    <mergeCell ref="BE107:BI107"/>
    <mergeCell ref="BJ107:BN107"/>
    <mergeCell ref="BO107:BS107"/>
    <mergeCell ref="BE106:BI106"/>
    <mergeCell ref="BJ106:BN106"/>
    <mergeCell ref="BO106:BS106"/>
    <mergeCell ref="BT106:BX106"/>
    <mergeCell ref="A107:C107"/>
    <mergeCell ref="D107:P107"/>
    <mergeCell ref="Q107:U107"/>
    <mergeCell ref="V107:AE107"/>
    <mergeCell ref="AF107:AJ107"/>
    <mergeCell ref="AK107:AO107"/>
    <mergeCell ref="BT105:BX105"/>
    <mergeCell ref="A106:C106"/>
    <mergeCell ref="D106:P106"/>
    <mergeCell ref="Q106:U106"/>
    <mergeCell ref="V106:AE106"/>
    <mergeCell ref="AF106:AJ106"/>
    <mergeCell ref="AK106:AO106"/>
    <mergeCell ref="AP106:AT106"/>
    <mergeCell ref="AU106:AY106"/>
    <mergeCell ref="AZ106:BD106"/>
    <mergeCell ref="AP105:AT105"/>
    <mergeCell ref="AU105:AY105"/>
    <mergeCell ref="AZ105:BD105"/>
    <mergeCell ref="BE105:BI105"/>
    <mergeCell ref="BJ105:BN105"/>
    <mergeCell ref="BO105:BS105"/>
    <mergeCell ref="A105:C105"/>
    <mergeCell ref="D105:P105"/>
    <mergeCell ref="Q105:U105"/>
    <mergeCell ref="V105:AE105"/>
    <mergeCell ref="AF105:AJ105"/>
    <mergeCell ref="AK105:AO105"/>
    <mergeCell ref="BJ103:BX103"/>
    <mergeCell ref="AF104:AJ104"/>
    <mergeCell ref="AK104:AO104"/>
    <mergeCell ref="AP104:AT104"/>
    <mergeCell ref="AU104:AY104"/>
    <mergeCell ref="AZ104:BD104"/>
    <mergeCell ref="BE104:BI104"/>
    <mergeCell ref="BJ104:BN104"/>
    <mergeCell ref="BO104:BS104"/>
    <mergeCell ref="BT104:BX104"/>
    <mergeCell ref="A103:C104"/>
    <mergeCell ref="D103:P104"/>
    <mergeCell ref="Q103:U104"/>
    <mergeCell ref="V103:AE104"/>
    <mergeCell ref="AF103:AT103"/>
    <mergeCell ref="AU103:BI103"/>
    <mergeCell ref="AO97:AS97"/>
    <mergeCell ref="AT97:AX97"/>
    <mergeCell ref="AY97:BC97"/>
    <mergeCell ref="BD97:BH97"/>
    <mergeCell ref="A101:BL101"/>
    <mergeCell ref="A102:BL102"/>
    <mergeCell ref="AT98:AX98"/>
    <mergeCell ref="AY98:BC98"/>
    <mergeCell ref="BD98:BH98"/>
    <mergeCell ref="AO96:AS96"/>
    <mergeCell ref="AT96:AX96"/>
    <mergeCell ref="AY96:BC96"/>
    <mergeCell ref="BD96:BH96"/>
    <mergeCell ref="A97:C97"/>
    <mergeCell ref="D97:T97"/>
    <mergeCell ref="U97:Y97"/>
    <mergeCell ref="Z97:AD97"/>
    <mergeCell ref="AE97:AI97"/>
    <mergeCell ref="AJ97:AN97"/>
    <mergeCell ref="AO95:AS95"/>
    <mergeCell ref="AT95:AX95"/>
    <mergeCell ref="AY95:BC95"/>
    <mergeCell ref="BD95:BH95"/>
    <mergeCell ref="A96:C96"/>
    <mergeCell ref="D96:T96"/>
    <mergeCell ref="U96:Y96"/>
    <mergeCell ref="Z96:AD96"/>
    <mergeCell ref="AE96:AI96"/>
    <mergeCell ref="AJ96:AN96"/>
    <mergeCell ref="A95:C95"/>
    <mergeCell ref="D95:T95"/>
    <mergeCell ref="U95:Y95"/>
    <mergeCell ref="Z95:AD95"/>
    <mergeCell ref="AE95:AI95"/>
    <mergeCell ref="AJ95:AN95"/>
    <mergeCell ref="AE94:AI94"/>
    <mergeCell ref="AJ94:AN94"/>
    <mergeCell ref="AO94:AS94"/>
    <mergeCell ref="AT94:AX94"/>
    <mergeCell ref="AY94:BC94"/>
    <mergeCell ref="BD94:BH94"/>
    <mergeCell ref="BQ88:BT88"/>
    <mergeCell ref="BU88:BY88"/>
    <mergeCell ref="A91:BL91"/>
    <mergeCell ref="A92:BH92"/>
    <mergeCell ref="A93:C94"/>
    <mergeCell ref="D93:T94"/>
    <mergeCell ref="U93:AN93"/>
    <mergeCell ref="AO93:BH93"/>
    <mergeCell ref="U94:Y94"/>
    <mergeCell ref="Z94:AD94"/>
    <mergeCell ref="AN88:AR88"/>
    <mergeCell ref="AS88:AW88"/>
    <mergeCell ref="AX88:BA88"/>
    <mergeCell ref="BB88:BF88"/>
    <mergeCell ref="BG88:BK88"/>
    <mergeCell ref="BL88:BP88"/>
    <mergeCell ref="A88:C88"/>
    <mergeCell ref="D88:T88"/>
    <mergeCell ref="U88:Y88"/>
    <mergeCell ref="Z88:AD88"/>
    <mergeCell ref="AE88:AH88"/>
    <mergeCell ref="AI88:AM88"/>
    <mergeCell ref="AX87:BA87"/>
    <mergeCell ref="BB87:BF87"/>
    <mergeCell ref="BG87:BK87"/>
    <mergeCell ref="BL87:BP87"/>
    <mergeCell ref="BQ87:BT87"/>
    <mergeCell ref="BU87:BY87"/>
    <mergeCell ref="BQ86:BT86"/>
    <mergeCell ref="BU86:BY86"/>
    <mergeCell ref="A87:C87"/>
    <mergeCell ref="D87:T87"/>
    <mergeCell ref="U87:Y87"/>
    <mergeCell ref="Z87:AD87"/>
    <mergeCell ref="AE87:AH87"/>
    <mergeCell ref="AI87:AM87"/>
    <mergeCell ref="AN87:AR87"/>
    <mergeCell ref="AS87:AW87"/>
    <mergeCell ref="AN86:AR86"/>
    <mergeCell ref="AS86:AW86"/>
    <mergeCell ref="AX86:BA86"/>
    <mergeCell ref="BB86:BF86"/>
    <mergeCell ref="BG86:BK86"/>
    <mergeCell ref="BL86:BP86"/>
    <mergeCell ref="A86:C86"/>
    <mergeCell ref="D86:T86"/>
    <mergeCell ref="U86:Y86"/>
    <mergeCell ref="Z86:AD86"/>
    <mergeCell ref="AE86:AH86"/>
    <mergeCell ref="AI86:AM86"/>
    <mergeCell ref="AX85:BA85"/>
    <mergeCell ref="BB85:BF85"/>
    <mergeCell ref="BG85:BK85"/>
    <mergeCell ref="BL85:BP85"/>
    <mergeCell ref="BQ85:BT85"/>
    <mergeCell ref="BU85:BY85"/>
    <mergeCell ref="U85:Y85"/>
    <mergeCell ref="Z85:AD85"/>
    <mergeCell ref="AE85:AH85"/>
    <mergeCell ref="AI85:AM85"/>
    <mergeCell ref="AN85:AR85"/>
    <mergeCell ref="AS85:AW85"/>
    <mergeCell ref="BB78:BF78"/>
    <mergeCell ref="BG78:BK78"/>
    <mergeCell ref="A81:BL81"/>
    <mergeCell ref="A82:BL82"/>
    <mergeCell ref="A83:BY83"/>
    <mergeCell ref="A84:C85"/>
    <mergeCell ref="D84:T85"/>
    <mergeCell ref="U84:AM84"/>
    <mergeCell ref="AN84:BF84"/>
    <mergeCell ref="BG84:BY84"/>
    <mergeCell ref="BB77:BF77"/>
    <mergeCell ref="BG77:BK77"/>
    <mergeCell ref="A78:E78"/>
    <mergeCell ref="F78:W78"/>
    <mergeCell ref="X78:AB78"/>
    <mergeCell ref="AC78:AG78"/>
    <mergeCell ref="AH78:AL78"/>
    <mergeCell ref="AM78:AQ78"/>
    <mergeCell ref="AR78:AV78"/>
    <mergeCell ref="AW78:BA78"/>
    <mergeCell ref="BB76:BF76"/>
    <mergeCell ref="BG76:BK76"/>
    <mergeCell ref="A77:E77"/>
    <mergeCell ref="F77:W77"/>
    <mergeCell ref="X77:AB77"/>
    <mergeCell ref="AC77:AG77"/>
    <mergeCell ref="AH77:AL77"/>
    <mergeCell ref="AM77:AQ77"/>
    <mergeCell ref="AR77:AV77"/>
    <mergeCell ref="AW77:BA77"/>
    <mergeCell ref="BB75:BF75"/>
    <mergeCell ref="BG75:BK75"/>
    <mergeCell ref="A76:E76"/>
    <mergeCell ref="F76:W76"/>
    <mergeCell ref="X76:AB76"/>
    <mergeCell ref="AC76:AG76"/>
    <mergeCell ref="AH76:AL76"/>
    <mergeCell ref="AM76:AQ76"/>
    <mergeCell ref="AR76:AV76"/>
    <mergeCell ref="AW76:BA76"/>
    <mergeCell ref="A74:E75"/>
    <mergeCell ref="F74:W75"/>
    <mergeCell ref="X74:AQ74"/>
    <mergeCell ref="AR74:BK74"/>
    <mergeCell ref="X75:AB75"/>
    <mergeCell ref="AC75:AG75"/>
    <mergeCell ref="AH75:AL75"/>
    <mergeCell ref="AM75:AQ75"/>
    <mergeCell ref="AR75:AV75"/>
    <mergeCell ref="AW75:BA75"/>
    <mergeCell ref="AR69:AV69"/>
    <mergeCell ref="AW69:BA69"/>
    <mergeCell ref="BB69:BF69"/>
    <mergeCell ref="BG69:BK69"/>
    <mergeCell ref="A72:BL72"/>
    <mergeCell ref="A73:BK73"/>
    <mergeCell ref="BG70:BK70"/>
    <mergeCell ref="AR68:AV68"/>
    <mergeCell ref="AW68:BA68"/>
    <mergeCell ref="BB68:BF68"/>
    <mergeCell ref="BG68:BK68"/>
    <mergeCell ref="A69:D69"/>
    <mergeCell ref="E69:W69"/>
    <mergeCell ref="X69:AB69"/>
    <mergeCell ref="AC69:AG69"/>
    <mergeCell ref="AH69:AL69"/>
    <mergeCell ref="AM69:AQ69"/>
    <mergeCell ref="AR67:AV67"/>
    <mergeCell ref="AW67:BA67"/>
    <mergeCell ref="BB67:BF67"/>
    <mergeCell ref="BG67:BK67"/>
    <mergeCell ref="A68:D68"/>
    <mergeCell ref="E68:W68"/>
    <mergeCell ref="X68:AB68"/>
    <mergeCell ref="AC68:AG68"/>
    <mergeCell ref="AH68:AL68"/>
    <mergeCell ref="AM68:AQ68"/>
    <mergeCell ref="A67:D67"/>
    <mergeCell ref="E67:W67"/>
    <mergeCell ref="X67:AB67"/>
    <mergeCell ref="AC67:AG67"/>
    <mergeCell ref="AH67:AL67"/>
    <mergeCell ref="AM67:AQ67"/>
    <mergeCell ref="AH66:AL66"/>
    <mergeCell ref="AM66:AQ66"/>
    <mergeCell ref="AR66:AV66"/>
    <mergeCell ref="AW66:BA66"/>
    <mergeCell ref="BB66:BF66"/>
    <mergeCell ref="BG66:BK66"/>
    <mergeCell ref="BQ61:BT61"/>
    <mergeCell ref="BU61:BY61"/>
    <mergeCell ref="A63:BL63"/>
    <mergeCell ref="A64:BK64"/>
    <mergeCell ref="A65:D66"/>
    <mergeCell ref="E65:W66"/>
    <mergeCell ref="X65:AQ65"/>
    <mergeCell ref="AR65:BK65"/>
    <mergeCell ref="X66:AB66"/>
    <mergeCell ref="AC66:AG66"/>
    <mergeCell ref="AN61:AR61"/>
    <mergeCell ref="AS61:AW61"/>
    <mergeCell ref="AX61:BA61"/>
    <mergeCell ref="BB61:BF61"/>
    <mergeCell ref="BG61:BK61"/>
    <mergeCell ref="BL61:BP61"/>
    <mergeCell ref="A61:E61"/>
    <mergeCell ref="F61:T61"/>
    <mergeCell ref="U61:Y61"/>
    <mergeCell ref="Z61:AD61"/>
    <mergeCell ref="AE61:AH61"/>
    <mergeCell ref="AI61:AM61"/>
    <mergeCell ref="AX60:BA60"/>
    <mergeCell ref="BB60:BF60"/>
    <mergeCell ref="BG60:BK60"/>
    <mergeCell ref="BL60:BP60"/>
    <mergeCell ref="BQ60:BT60"/>
    <mergeCell ref="BU60:BY60"/>
    <mergeCell ref="BQ59:BT59"/>
    <mergeCell ref="BU59:BY59"/>
    <mergeCell ref="A60:E60"/>
    <mergeCell ref="F60:T60"/>
    <mergeCell ref="U60:Y60"/>
    <mergeCell ref="Z60:AD60"/>
    <mergeCell ref="AE60:AH60"/>
    <mergeCell ref="AI60:AM60"/>
    <mergeCell ref="AN60:AR60"/>
    <mergeCell ref="AS60:AW60"/>
    <mergeCell ref="AN59:AR59"/>
    <mergeCell ref="AS59:AW59"/>
    <mergeCell ref="AX59:BA59"/>
    <mergeCell ref="BB59:BF59"/>
    <mergeCell ref="BG59:BK59"/>
    <mergeCell ref="BL59:BP59"/>
    <mergeCell ref="BG58:BK58"/>
    <mergeCell ref="BL58:BP58"/>
    <mergeCell ref="BQ58:BT58"/>
    <mergeCell ref="BU58:BY58"/>
    <mergeCell ref="A59:E59"/>
    <mergeCell ref="F59:T59"/>
    <mergeCell ref="U59:Y59"/>
    <mergeCell ref="Z59:AD59"/>
    <mergeCell ref="AE59:AH59"/>
    <mergeCell ref="AI59:AM59"/>
    <mergeCell ref="AE58:AH58"/>
    <mergeCell ref="AI58:AM58"/>
    <mergeCell ref="AN58:AR58"/>
    <mergeCell ref="AS58:AW58"/>
    <mergeCell ref="AX58:BA58"/>
    <mergeCell ref="BB58:BF58"/>
    <mergeCell ref="BU52:BY52"/>
    <mergeCell ref="A55:BL55"/>
    <mergeCell ref="A56:BY56"/>
    <mergeCell ref="A57:E58"/>
    <mergeCell ref="F57:T58"/>
    <mergeCell ref="U57:AM57"/>
    <mergeCell ref="AN57:BF57"/>
    <mergeCell ref="BG57:BY57"/>
    <mergeCell ref="U58:Y58"/>
    <mergeCell ref="Z58:AD58"/>
    <mergeCell ref="AS52:AW52"/>
    <mergeCell ref="AX52:BA52"/>
    <mergeCell ref="BB52:BF52"/>
    <mergeCell ref="BG52:BK52"/>
    <mergeCell ref="BL52:BP52"/>
    <mergeCell ref="BQ52:BT52"/>
    <mergeCell ref="BL51:BP51"/>
    <mergeCell ref="BQ51:BT5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I51:AM51"/>
    <mergeCell ref="AN51:AR51"/>
    <mergeCell ref="AS51:AW51"/>
    <mergeCell ref="AX51:BA51"/>
    <mergeCell ref="BB51:BF51"/>
    <mergeCell ref="BG51:BK51"/>
    <mergeCell ref="BB50:BF50"/>
    <mergeCell ref="BG50:BK50"/>
    <mergeCell ref="BL50:BP50"/>
    <mergeCell ref="BQ50:BT50"/>
    <mergeCell ref="BU50:BY50"/>
    <mergeCell ref="A51:D51"/>
    <mergeCell ref="E51:T51"/>
    <mergeCell ref="U51:Y51"/>
    <mergeCell ref="Z51:AD51"/>
    <mergeCell ref="AE51:AH51"/>
    <mergeCell ref="BU49:BY49"/>
    <mergeCell ref="A50:D50"/>
    <mergeCell ref="E50:T50"/>
    <mergeCell ref="U50:Y50"/>
    <mergeCell ref="Z50:AD50"/>
    <mergeCell ref="AE50:AH50"/>
    <mergeCell ref="AI50:AM50"/>
    <mergeCell ref="AN50:AR50"/>
    <mergeCell ref="AS50:AW50"/>
    <mergeCell ref="AX50:BA50"/>
    <mergeCell ref="AS49:AW49"/>
    <mergeCell ref="AX49:BA49"/>
    <mergeCell ref="BB49:BF49"/>
    <mergeCell ref="BG49:BK49"/>
    <mergeCell ref="BL49:BP49"/>
    <mergeCell ref="BQ49:BT49"/>
    <mergeCell ref="A48:D49"/>
    <mergeCell ref="E48:T49"/>
    <mergeCell ref="U48:AM48"/>
    <mergeCell ref="AN48:BF48"/>
    <mergeCell ref="BG48:BY48"/>
    <mergeCell ref="U49:Y49"/>
    <mergeCell ref="Z49:AD49"/>
    <mergeCell ref="AE49:AH49"/>
    <mergeCell ref="AI49:AM49"/>
    <mergeCell ref="AN49:AR49"/>
    <mergeCell ref="AW40:BA40"/>
    <mergeCell ref="BB40:BF40"/>
    <mergeCell ref="BG40:BK40"/>
    <mergeCell ref="A45:BY45"/>
    <mergeCell ref="A46:BY46"/>
    <mergeCell ref="A47:BY47"/>
    <mergeCell ref="BG41:BK41"/>
    <mergeCell ref="A42:D42"/>
    <mergeCell ref="E42:W42"/>
    <mergeCell ref="X42:AB42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37:BA37"/>
    <mergeCell ref="BB37:BF37"/>
    <mergeCell ref="BG37:BK37"/>
    <mergeCell ref="A38:D38"/>
    <mergeCell ref="E38:W38"/>
    <mergeCell ref="X38:AB38"/>
    <mergeCell ref="AC38:AG38"/>
    <mergeCell ref="AH38:AL38"/>
    <mergeCell ref="AM38:AQ38"/>
    <mergeCell ref="AR38:AV38"/>
    <mergeCell ref="A35:BK35"/>
    <mergeCell ref="A36:D37"/>
    <mergeCell ref="E36:W37"/>
    <mergeCell ref="X36:AQ36"/>
    <mergeCell ref="AR36:BK36"/>
    <mergeCell ref="X37:AB37"/>
    <mergeCell ref="AC37:AG37"/>
    <mergeCell ref="AH37:AL37"/>
    <mergeCell ref="AM37:AQ37"/>
    <mergeCell ref="AR37:AV37"/>
    <mergeCell ref="BB30:BF30"/>
    <mergeCell ref="BG30:BK30"/>
    <mergeCell ref="BL30:BP30"/>
    <mergeCell ref="BQ30:BT30"/>
    <mergeCell ref="BU30:BY30"/>
    <mergeCell ref="A34:BL34"/>
    <mergeCell ref="AI31:AM31"/>
    <mergeCell ref="AN31:AR31"/>
    <mergeCell ref="AS31:AW31"/>
    <mergeCell ref="AX31:BA31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N1:BZ1"/>
    <mergeCell ref="A2:BZ2"/>
    <mergeCell ref="B4:AF4"/>
    <mergeCell ref="AH4:AR4"/>
    <mergeCell ref="AT4:BA4"/>
    <mergeCell ref="A5:AF5"/>
    <mergeCell ref="AH5:AR5"/>
    <mergeCell ref="AT5:BA5"/>
  </mergeCells>
  <conditionalFormatting sqref="A88 A194 A97">
    <cfRule type="cellIs" dxfId="130" priority="135" stopIfTrue="1" operator="equal">
      <formula>A87</formula>
    </cfRule>
  </conditionalFormatting>
  <conditionalFormatting sqref="A107:C107 A145:C145">
    <cfRule type="cellIs" dxfId="129" priority="136" stopIfTrue="1" operator="equal">
      <formula>A106</formula>
    </cfRule>
    <cfRule type="cellIs" dxfId="128" priority="137" stopIfTrue="1" operator="equal">
      <formula>0</formula>
    </cfRule>
  </conditionalFormatting>
  <conditionalFormatting sqref="A89">
    <cfRule type="cellIs" dxfId="127" priority="134" stopIfTrue="1" operator="equal">
      <formula>A88</formula>
    </cfRule>
  </conditionalFormatting>
  <conditionalFormatting sqref="A99">
    <cfRule type="cellIs" dxfId="126" priority="139" stopIfTrue="1" operator="equal">
      <formula>A97</formula>
    </cfRule>
  </conditionalFormatting>
  <conditionalFormatting sqref="A98">
    <cfRule type="cellIs" dxfId="125" priority="132" stopIfTrue="1" operator="equal">
      <formula>A97</formula>
    </cfRule>
  </conditionalFormatting>
  <conditionalFormatting sqref="A195">
    <cfRule type="cellIs" dxfId="124" priority="2" stopIfTrue="1" operator="equal">
      <formula>A194</formula>
    </cfRule>
  </conditionalFormatting>
  <conditionalFormatting sqref="A108:C108">
    <cfRule type="cellIs" dxfId="123" priority="129" stopIfTrue="1" operator="equal">
      <formula>A107</formula>
    </cfRule>
    <cfRule type="cellIs" dxfId="122" priority="130" stopIfTrue="1" operator="equal">
      <formula>0</formula>
    </cfRule>
  </conditionalFormatting>
  <conditionalFormatting sqref="A109:C109">
    <cfRule type="cellIs" dxfId="121" priority="127" stopIfTrue="1" operator="equal">
      <formula>A108</formula>
    </cfRule>
    <cfRule type="cellIs" dxfId="120" priority="128" stopIfTrue="1" operator="equal">
      <formula>0</formula>
    </cfRule>
  </conditionalFormatting>
  <conditionalFormatting sqref="A110:C110">
    <cfRule type="cellIs" dxfId="119" priority="125" stopIfTrue="1" operator="equal">
      <formula>A109</formula>
    </cfRule>
    <cfRule type="cellIs" dxfId="118" priority="126" stopIfTrue="1" operator="equal">
      <formula>0</formula>
    </cfRule>
  </conditionalFormatting>
  <conditionalFormatting sqref="A111:C111">
    <cfRule type="cellIs" dxfId="117" priority="123" stopIfTrue="1" operator="equal">
      <formula>A110</formula>
    </cfRule>
    <cfRule type="cellIs" dxfId="116" priority="124" stopIfTrue="1" operator="equal">
      <formula>0</formula>
    </cfRule>
  </conditionalFormatting>
  <conditionalFormatting sqref="A112:C112">
    <cfRule type="cellIs" dxfId="115" priority="121" stopIfTrue="1" operator="equal">
      <formula>A111</formula>
    </cfRule>
    <cfRule type="cellIs" dxfId="114" priority="122" stopIfTrue="1" operator="equal">
      <formula>0</formula>
    </cfRule>
  </conditionalFormatting>
  <conditionalFormatting sqref="A113:C113">
    <cfRule type="cellIs" dxfId="113" priority="119" stopIfTrue="1" operator="equal">
      <formula>A112</formula>
    </cfRule>
    <cfRule type="cellIs" dxfId="112" priority="120" stopIfTrue="1" operator="equal">
      <formula>0</formula>
    </cfRule>
  </conditionalFormatting>
  <conditionalFormatting sqref="A114:C114">
    <cfRule type="cellIs" dxfId="111" priority="117" stopIfTrue="1" operator="equal">
      <formula>A113</formula>
    </cfRule>
    <cfRule type="cellIs" dxfId="110" priority="118" stopIfTrue="1" operator="equal">
      <formula>0</formula>
    </cfRule>
  </conditionalFormatting>
  <conditionalFormatting sqref="A115:C115">
    <cfRule type="cellIs" dxfId="109" priority="115" stopIfTrue="1" operator="equal">
      <formula>A114</formula>
    </cfRule>
    <cfRule type="cellIs" dxfId="108" priority="116" stopIfTrue="1" operator="equal">
      <formula>0</formula>
    </cfRule>
  </conditionalFormatting>
  <conditionalFormatting sqref="A116:C116">
    <cfRule type="cellIs" dxfId="107" priority="113" stopIfTrue="1" operator="equal">
      <formula>A115</formula>
    </cfRule>
    <cfRule type="cellIs" dxfId="106" priority="114" stopIfTrue="1" operator="equal">
      <formula>0</formula>
    </cfRule>
  </conditionalFormatting>
  <conditionalFormatting sqref="A117:C117">
    <cfRule type="cellIs" dxfId="105" priority="111" stopIfTrue="1" operator="equal">
      <formula>A116</formula>
    </cfRule>
    <cfRule type="cellIs" dxfId="104" priority="112" stopIfTrue="1" operator="equal">
      <formula>0</formula>
    </cfRule>
  </conditionalFormatting>
  <conditionalFormatting sqref="A118:C118">
    <cfRule type="cellIs" dxfId="103" priority="109" stopIfTrue="1" operator="equal">
      <formula>A117</formula>
    </cfRule>
    <cfRule type="cellIs" dxfId="102" priority="110" stopIfTrue="1" operator="equal">
      <formula>0</formula>
    </cfRule>
  </conditionalFormatting>
  <conditionalFormatting sqref="A119:C119">
    <cfRule type="cellIs" dxfId="101" priority="107" stopIfTrue="1" operator="equal">
      <formula>A118</formula>
    </cfRule>
    <cfRule type="cellIs" dxfId="100" priority="108" stopIfTrue="1" operator="equal">
      <formula>0</formula>
    </cfRule>
  </conditionalFormatting>
  <conditionalFormatting sqref="A120:C120">
    <cfRule type="cellIs" dxfId="99" priority="105" stopIfTrue="1" operator="equal">
      <formula>A119</formula>
    </cfRule>
    <cfRule type="cellIs" dxfId="98" priority="106" stopIfTrue="1" operator="equal">
      <formula>0</formula>
    </cfRule>
  </conditionalFormatting>
  <conditionalFormatting sqref="A121:C121">
    <cfRule type="cellIs" dxfId="97" priority="103" stopIfTrue="1" operator="equal">
      <formula>A120</formula>
    </cfRule>
    <cfRule type="cellIs" dxfId="96" priority="104" stopIfTrue="1" operator="equal">
      <formula>0</formula>
    </cfRule>
  </conditionalFormatting>
  <conditionalFormatting sqref="A122:C122">
    <cfRule type="cellIs" dxfId="95" priority="101" stopIfTrue="1" operator="equal">
      <formula>A121</formula>
    </cfRule>
    <cfRule type="cellIs" dxfId="94" priority="102" stopIfTrue="1" operator="equal">
      <formula>0</formula>
    </cfRule>
  </conditionalFormatting>
  <conditionalFormatting sqref="A123:C123">
    <cfRule type="cellIs" dxfId="93" priority="99" stopIfTrue="1" operator="equal">
      <formula>A122</formula>
    </cfRule>
    <cfRule type="cellIs" dxfId="92" priority="100" stopIfTrue="1" operator="equal">
      <formula>0</formula>
    </cfRule>
  </conditionalFormatting>
  <conditionalFormatting sqref="A124:C124">
    <cfRule type="cellIs" dxfId="91" priority="97" stopIfTrue="1" operator="equal">
      <formula>A123</formula>
    </cfRule>
    <cfRule type="cellIs" dxfId="90" priority="98" stopIfTrue="1" operator="equal">
      <formula>0</formula>
    </cfRule>
  </conditionalFormatting>
  <conditionalFormatting sqref="A125:C125">
    <cfRule type="cellIs" dxfId="89" priority="95" stopIfTrue="1" operator="equal">
      <formula>A124</formula>
    </cfRule>
    <cfRule type="cellIs" dxfId="88" priority="96" stopIfTrue="1" operator="equal">
      <formula>0</formula>
    </cfRule>
  </conditionalFormatting>
  <conditionalFormatting sqref="A126:C126">
    <cfRule type="cellIs" dxfId="87" priority="93" stopIfTrue="1" operator="equal">
      <formula>A125</formula>
    </cfRule>
    <cfRule type="cellIs" dxfId="86" priority="94" stopIfTrue="1" operator="equal">
      <formula>0</formula>
    </cfRule>
  </conditionalFormatting>
  <conditionalFormatting sqref="A127:C127">
    <cfRule type="cellIs" dxfId="85" priority="91" stopIfTrue="1" operator="equal">
      <formula>A126</formula>
    </cfRule>
    <cfRule type="cellIs" dxfId="84" priority="92" stopIfTrue="1" operator="equal">
      <formula>0</formula>
    </cfRule>
  </conditionalFormatting>
  <conditionalFormatting sqref="A128:C128">
    <cfRule type="cellIs" dxfId="83" priority="89" stopIfTrue="1" operator="equal">
      <formula>A127</formula>
    </cfRule>
    <cfRule type="cellIs" dxfId="82" priority="90" stopIfTrue="1" operator="equal">
      <formula>0</formula>
    </cfRule>
  </conditionalFormatting>
  <conditionalFormatting sqref="A129:C129">
    <cfRule type="cellIs" dxfId="81" priority="87" stopIfTrue="1" operator="equal">
      <formula>A128</formula>
    </cfRule>
    <cfRule type="cellIs" dxfId="80" priority="88" stopIfTrue="1" operator="equal">
      <formula>0</formula>
    </cfRule>
  </conditionalFormatting>
  <conditionalFormatting sqref="A130:C130">
    <cfRule type="cellIs" dxfId="79" priority="85" stopIfTrue="1" operator="equal">
      <formula>A129</formula>
    </cfRule>
    <cfRule type="cellIs" dxfId="78" priority="86" stopIfTrue="1" operator="equal">
      <formula>0</formula>
    </cfRule>
  </conditionalFormatting>
  <conditionalFormatting sqref="A131:C131">
    <cfRule type="cellIs" dxfId="77" priority="83" stopIfTrue="1" operator="equal">
      <formula>A130</formula>
    </cfRule>
    <cfRule type="cellIs" dxfId="76" priority="84" stopIfTrue="1" operator="equal">
      <formula>0</formula>
    </cfRule>
  </conditionalFormatting>
  <conditionalFormatting sqref="A132:C132">
    <cfRule type="cellIs" dxfId="75" priority="81" stopIfTrue="1" operator="equal">
      <formula>A131</formula>
    </cfRule>
    <cfRule type="cellIs" dxfId="74" priority="82" stopIfTrue="1" operator="equal">
      <formula>0</formula>
    </cfRule>
  </conditionalFormatting>
  <conditionalFormatting sqref="A133:C133">
    <cfRule type="cellIs" dxfId="73" priority="79" stopIfTrue="1" operator="equal">
      <formula>A132</formula>
    </cfRule>
    <cfRule type="cellIs" dxfId="72" priority="80" stopIfTrue="1" operator="equal">
      <formula>0</formula>
    </cfRule>
  </conditionalFormatting>
  <conditionalFormatting sqref="A134:C134">
    <cfRule type="cellIs" dxfId="71" priority="77" stopIfTrue="1" operator="equal">
      <formula>A133</formula>
    </cfRule>
    <cfRule type="cellIs" dxfId="70" priority="78" stopIfTrue="1" operator="equal">
      <formula>0</formula>
    </cfRule>
  </conditionalFormatting>
  <conditionalFormatting sqref="A135:C135">
    <cfRule type="cellIs" dxfId="69" priority="75" stopIfTrue="1" operator="equal">
      <formula>A134</formula>
    </cfRule>
    <cfRule type="cellIs" dxfId="68" priority="76" stopIfTrue="1" operator="equal">
      <formula>0</formula>
    </cfRule>
  </conditionalFormatting>
  <conditionalFormatting sqref="A136:C136">
    <cfRule type="cellIs" dxfId="67" priority="73" stopIfTrue="1" operator="equal">
      <formula>A135</formula>
    </cfRule>
    <cfRule type="cellIs" dxfId="66" priority="74" stopIfTrue="1" operator="equal">
      <formula>0</formula>
    </cfRule>
  </conditionalFormatting>
  <conditionalFormatting sqref="A137:C137">
    <cfRule type="cellIs" dxfId="65" priority="71" stopIfTrue="1" operator="equal">
      <formula>A136</formula>
    </cfRule>
    <cfRule type="cellIs" dxfId="64" priority="72" stopIfTrue="1" operator="equal">
      <formula>0</formula>
    </cfRule>
  </conditionalFormatting>
  <conditionalFormatting sqref="A138:C138">
    <cfRule type="cellIs" dxfId="63" priority="69" stopIfTrue="1" operator="equal">
      <formula>A137</formula>
    </cfRule>
    <cfRule type="cellIs" dxfId="62" priority="70" stopIfTrue="1" operator="equal">
      <formula>0</formula>
    </cfRule>
  </conditionalFormatting>
  <conditionalFormatting sqref="A146:C146">
    <cfRule type="cellIs" dxfId="61" priority="65" stopIfTrue="1" operator="equal">
      <formula>A145</formula>
    </cfRule>
    <cfRule type="cellIs" dxfId="60" priority="66" stopIfTrue="1" operator="equal">
      <formula>0</formula>
    </cfRule>
  </conditionalFormatting>
  <conditionalFormatting sqref="A147:C147">
    <cfRule type="cellIs" dxfId="59" priority="63" stopIfTrue="1" operator="equal">
      <formula>A146</formula>
    </cfRule>
    <cfRule type="cellIs" dxfId="58" priority="64" stopIfTrue="1" operator="equal">
      <formula>0</formula>
    </cfRule>
  </conditionalFormatting>
  <conditionalFormatting sqref="A148:C148">
    <cfRule type="cellIs" dxfId="57" priority="61" stopIfTrue="1" operator="equal">
      <formula>A147</formula>
    </cfRule>
    <cfRule type="cellIs" dxfId="56" priority="62" stopIfTrue="1" operator="equal">
      <formula>0</formula>
    </cfRule>
  </conditionalFormatting>
  <conditionalFormatting sqref="A149:C149">
    <cfRule type="cellIs" dxfId="55" priority="59" stopIfTrue="1" operator="equal">
      <formula>A148</formula>
    </cfRule>
    <cfRule type="cellIs" dxfId="54" priority="60" stopIfTrue="1" operator="equal">
      <formula>0</formula>
    </cfRule>
  </conditionalFormatting>
  <conditionalFormatting sqref="A150:C150">
    <cfRule type="cellIs" dxfId="53" priority="57" stopIfTrue="1" operator="equal">
      <formula>A149</formula>
    </cfRule>
    <cfRule type="cellIs" dxfId="52" priority="58" stopIfTrue="1" operator="equal">
      <formula>0</formula>
    </cfRule>
  </conditionalFormatting>
  <conditionalFormatting sqref="A151:C151">
    <cfRule type="cellIs" dxfId="51" priority="55" stopIfTrue="1" operator="equal">
      <formula>A150</formula>
    </cfRule>
    <cfRule type="cellIs" dxfId="50" priority="56" stopIfTrue="1" operator="equal">
      <formula>0</formula>
    </cfRule>
  </conditionalFormatting>
  <conditionalFormatting sqref="A152:C152">
    <cfRule type="cellIs" dxfId="49" priority="53" stopIfTrue="1" operator="equal">
      <formula>A151</formula>
    </cfRule>
    <cfRule type="cellIs" dxfId="48" priority="54" stopIfTrue="1" operator="equal">
      <formula>0</formula>
    </cfRule>
  </conditionalFormatting>
  <conditionalFormatting sqref="A153:C153">
    <cfRule type="cellIs" dxfId="47" priority="51" stopIfTrue="1" operator="equal">
      <formula>A152</formula>
    </cfRule>
    <cfRule type="cellIs" dxfId="46" priority="52" stopIfTrue="1" operator="equal">
      <formula>0</formula>
    </cfRule>
  </conditionalFormatting>
  <conditionalFormatting sqref="A154:C154">
    <cfRule type="cellIs" dxfId="45" priority="49" stopIfTrue="1" operator="equal">
      <formula>A153</formula>
    </cfRule>
    <cfRule type="cellIs" dxfId="44" priority="50" stopIfTrue="1" operator="equal">
      <formula>0</formula>
    </cfRule>
  </conditionalFormatting>
  <conditionalFormatting sqref="A155:C155">
    <cfRule type="cellIs" dxfId="43" priority="47" stopIfTrue="1" operator="equal">
      <formula>A154</formula>
    </cfRule>
    <cfRule type="cellIs" dxfId="42" priority="48" stopIfTrue="1" operator="equal">
      <formula>0</formula>
    </cfRule>
  </conditionalFormatting>
  <conditionalFormatting sqref="A156:C156">
    <cfRule type="cellIs" dxfId="41" priority="45" stopIfTrue="1" operator="equal">
      <formula>A155</formula>
    </cfRule>
    <cfRule type="cellIs" dxfId="40" priority="46" stopIfTrue="1" operator="equal">
      <formula>0</formula>
    </cfRule>
  </conditionalFormatting>
  <conditionalFormatting sqref="A157:C157">
    <cfRule type="cellIs" dxfId="39" priority="43" stopIfTrue="1" operator="equal">
      <formula>A156</formula>
    </cfRule>
    <cfRule type="cellIs" dxfId="38" priority="44" stopIfTrue="1" operator="equal">
      <formula>0</formula>
    </cfRule>
  </conditionalFormatting>
  <conditionalFormatting sqref="A158:C158">
    <cfRule type="cellIs" dxfId="37" priority="41" stopIfTrue="1" operator="equal">
      <formula>A157</formula>
    </cfRule>
    <cfRule type="cellIs" dxfId="36" priority="42" stopIfTrue="1" operator="equal">
      <formula>0</formula>
    </cfRule>
  </conditionalFormatting>
  <conditionalFormatting sqref="A159:C159">
    <cfRule type="cellIs" dxfId="35" priority="39" stopIfTrue="1" operator="equal">
      <formula>A158</formula>
    </cfRule>
    <cfRule type="cellIs" dxfId="34" priority="40" stopIfTrue="1" operator="equal">
      <formula>0</formula>
    </cfRule>
  </conditionalFormatting>
  <conditionalFormatting sqref="A160:C160">
    <cfRule type="cellIs" dxfId="33" priority="37" stopIfTrue="1" operator="equal">
      <formula>A159</formula>
    </cfRule>
    <cfRule type="cellIs" dxfId="32" priority="38" stopIfTrue="1" operator="equal">
      <formula>0</formula>
    </cfRule>
  </conditionalFormatting>
  <conditionalFormatting sqref="A161:C161">
    <cfRule type="cellIs" dxfId="31" priority="35" stopIfTrue="1" operator="equal">
      <formula>A160</formula>
    </cfRule>
    <cfRule type="cellIs" dxfId="30" priority="36" stopIfTrue="1" operator="equal">
      <formula>0</formula>
    </cfRule>
  </conditionalFormatting>
  <conditionalFormatting sqref="A162:C162">
    <cfRule type="cellIs" dxfId="29" priority="33" stopIfTrue="1" operator="equal">
      <formula>A161</formula>
    </cfRule>
    <cfRule type="cellIs" dxfId="28" priority="34" stopIfTrue="1" operator="equal">
      <formula>0</formula>
    </cfRule>
  </conditionalFormatting>
  <conditionalFormatting sqref="A163:C163">
    <cfRule type="cellIs" dxfId="27" priority="31" stopIfTrue="1" operator="equal">
      <formula>A162</formula>
    </cfRule>
    <cfRule type="cellIs" dxfId="26" priority="32" stopIfTrue="1" operator="equal">
      <formula>0</formula>
    </cfRule>
  </conditionalFormatting>
  <conditionalFormatting sqref="A164:C164">
    <cfRule type="cellIs" dxfId="25" priority="29" stopIfTrue="1" operator="equal">
      <formula>A163</formula>
    </cfRule>
    <cfRule type="cellIs" dxfId="24" priority="30" stopIfTrue="1" operator="equal">
      <formula>0</formula>
    </cfRule>
  </conditionalFormatting>
  <conditionalFormatting sqref="A165:C165">
    <cfRule type="cellIs" dxfId="23" priority="27" stopIfTrue="1" operator="equal">
      <formula>A164</formula>
    </cfRule>
    <cfRule type="cellIs" dxfId="22" priority="28" stopIfTrue="1" operator="equal">
      <formula>0</formula>
    </cfRule>
  </conditionalFormatting>
  <conditionalFormatting sqref="A166:C166">
    <cfRule type="cellIs" dxfId="21" priority="25" stopIfTrue="1" operator="equal">
      <formula>A165</formula>
    </cfRule>
    <cfRule type="cellIs" dxfId="20" priority="26" stopIfTrue="1" operator="equal">
      <formula>0</formula>
    </cfRule>
  </conditionalFormatting>
  <conditionalFormatting sqref="A167:C167">
    <cfRule type="cellIs" dxfId="19" priority="23" stopIfTrue="1" operator="equal">
      <formula>A166</formula>
    </cfRule>
    <cfRule type="cellIs" dxfId="18" priority="24" stopIfTrue="1" operator="equal">
      <formula>0</formula>
    </cfRule>
  </conditionalFormatting>
  <conditionalFormatting sqref="A168:C168">
    <cfRule type="cellIs" dxfId="17" priority="21" stopIfTrue="1" operator="equal">
      <formula>A167</formula>
    </cfRule>
    <cfRule type="cellIs" dxfId="16" priority="22" stopIfTrue="1" operator="equal">
      <formula>0</formula>
    </cfRule>
  </conditionalFormatting>
  <conditionalFormatting sqref="A169:C169">
    <cfRule type="cellIs" dxfId="15" priority="19" stopIfTrue="1" operator="equal">
      <formula>A168</formula>
    </cfRule>
    <cfRule type="cellIs" dxfId="14" priority="20" stopIfTrue="1" operator="equal">
      <formula>0</formula>
    </cfRule>
  </conditionalFormatting>
  <conditionalFormatting sqref="A170:C170">
    <cfRule type="cellIs" dxfId="13" priority="17" stopIfTrue="1" operator="equal">
      <formula>A169</formula>
    </cfRule>
    <cfRule type="cellIs" dxfId="12" priority="18" stopIfTrue="1" operator="equal">
      <formula>0</formula>
    </cfRule>
  </conditionalFormatting>
  <conditionalFormatting sqref="A171:C171">
    <cfRule type="cellIs" dxfId="11" priority="15" stopIfTrue="1" operator="equal">
      <formula>A170</formula>
    </cfRule>
    <cfRule type="cellIs" dxfId="10" priority="16" stopIfTrue="1" operator="equal">
      <formula>0</formula>
    </cfRule>
  </conditionalFormatting>
  <conditionalFormatting sqref="A172:C172">
    <cfRule type="cellIs" dxfId="9" priority="13" stopIfTrue="1" operator="equal">
      <formula>A171</formula>
    </cfRule>
    <cfRule type="cellIs" dxfId="8" priority="14" stopIfTrue="1" operator="equal">
      <formula>0</formula>
    </cfRule>
  </conditionalFormatting>
  <conditionalFormatting sqref="A173:C173">
    <cfRule type="cellIs" dxfId="7" priority="11" stopIfTrue="1" operator="equal">
      <formula>A172</formula>
    </cfRule>
    <cfRule type="cellIs" dxfId="6" priority="12" stopIfTrue="1" operator="equal">
      <formula>0</formula>
    </cfRule>
  </conditionalFormatting>
  <conditionalFormatting sqref="A174:C174">
    <cfRule type="cellIs" dxfId="5" priority="9" stopIfTrue="1" operator="equal">
      <formula>A173</formula>
    </cfRule>
    <cfRule type="cellIs" dxfId="4" priority="10" stopIfTrue="1" operator="equal">
      <formula>0</formula>
    </cfRule>
  </conditionalFormatting>
  <conditionalFormatting sqref="A175:C175">
    <cfRule type="cellIs" dxfId="3" priority="7" stopIfTrue="1" operator="equal">
      <formula>A174</formula>
    </cfRule>
    <cfRule type="cellIs" dxfId="2" priority="8" stopIfTrue="1" operator="equal">
      <formula>0</formula>
    </cfRule>
  </conditionalFormatting>
  <conditionalFormatting sqref="A176:C176">
    <cfRule type="cellIs" dxfId="1" priority="5" stopIfTrue="1" operator="equal">
      <formula>A175</formula>
    </cfRule>
    <cfRule type="cellIs" dxfId="0" priority="6" stopIfTrue="1" operator="equal">
      <formula>0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Додаток2 КПК1217670</vt:lpstr>
      <vt:lpstr>'Додаток2 КПК1217670'!Область_друку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Я.В. Худович</cp:lastModifiedBy>
  <cp:lastPrinted>2019-10-19T14:09:19Z</cp:lastPrinted>
  <dcterms:created xsi:type="dcterms:W3CDTF">2016-07-02T12:27:50Z</dcterms:created>
  <dcterms:modified xsi:type="dcterms:W3CDTF">2023-12-06T11:48:41Z</dcterms:modified>
</cp:coreProperties>
</file>